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O:\2017\2017109\TRU\99804\Design\Roadway\EngData\"/>
    </mc:Choice>
  </mc:AlternateContent>
  <xr:revisionPtr revIDLastSave="0" documentId="13_ncr:1_{6ECA84F5-1BDB-4A2F-BAE5-F444876392D1}" xr6:coauthVersionLast="47" xr6:coauthVersionMax="47" xr10:uidLastSave="{00000000-0000-0000-0000-000000000000}"/>
  <bookViews>
    <workbookView xWindow="-120" yWindow="-120" windowWidth="29040" windowHeight="15720" tabRatio="706" xr2:uid="{00000000-000D-0000-FFFF-FFFF00000000}"/>
  </bookViews>
  <sheets>
    <sheet name="DRIVEWAY SUBSUMMARY SHEET 1" sheetId="79" r:id="rId1"/>
  </sheets>
  <externalReferences>
    <externalReference r:id="rId2"/>
  </externalReferences>
  <definedNames>
    <definedName name="_xlnm._FilterDatabase" localSheetId="0" hidden="1">'DRIVEWAY SUBSUMMARY SHEET 1'!$B$4:$W$84</definedName>
    <definedName name="_xlnm.Print_Area" localSheetId="0">'DRIVEWAY SUBSUMMARY SHEET 1'!$B$1:$W$8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79" l="1" a="1"/>
  <c r="C12" i="79" s="1"/>
  <c r="C11" i="79" a="1"/>
  <c r="C11" i="79" s="1"/>
  <c r="C10" i="79" a="1"/>
  <c r="C10" i="79" s="1"/>
  <c r="C13" i="79" a="1"/>
  <c r="C13" i="79" s="1"/>
  <c r="C9" i="79" a="1"/>
  <c r="C9" i="79" s="1"/>
  <c r="C8" i="79" a="1"/>
  <c r="C8" i="79" s="1"/>
  <c r="W15" i="79" l="1"/>
  <c r="W16" i="79" s="1"/>
  <c r="P15" i="79"/>
  <c r="P16" i="79" s="1"/>
  <c r="P17" i="79" s="1"/>
  <c r="V13" i="79"/>
  <c r="V15" i="79" s="1"/>
  <c r="V16" i="79" s="1"/>
  <c r="S13" i="79"/>
  <c r="S15" i="79" s="1"/>
  <c r="Q13" i="79"/>
  <c r="R13" i="79"/>
  <c r="U12" i="79"/>
  <c r="R12" i="79"/>
  <c r="Q12" i="79"/>
  <c r="U11" i="79"/>
  <c r="R11" i="79"/>
  <c r="Q11" i="79"/>
  <c r="U10" i="79"/>
  <c r="R10" i="79"/>
  <c r="Q10" i="79"/>
  <c r="U9" i="79"/>
  <c r="Q9" i="79"/>
  <c r="R9" i="79"/>
  <c r="T8" i="79"/>
  <c r="T15" i="79" s="1"/>
  <c r="R8" i="79"/>
  <c r="Q8" i="79"/>
  <c r="S16" i="79" l="1"/>
  <c r="Q16" i="79"/>
  <c r="Q17" i="79" l="1"/>
  <c r="V17" i="79" l="1"/>
  <c r="S17" i="79" l="1"/>
  <c r="W17" i="79" l="1"/>
  <c r="R16" i="79"/>
  <c r="R17" i="7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B2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<sst xmlns="http://schemas.openxmlformats.org/spreadsheetml/2006/main" count="79" uniqueCount="51">
  <si>
    <t>FT</t>
  </si>
  <si>
    <t>SIDE</t>
  </si>
  <si>
    <t>STATION</t>
  </si>
  <si>
    <t>SHEET  NO.</t>
  </si>
  <si>
    <t>REFERENCE NO.</t>
  </si>
  <si>
    <t>DRIVE TYPE</t>
  </si>
  <si>
    <t>APRON LENGTH "L1"</t>
  </si>
  <si>
    <t>WIDTH OF DRIVE "WD"</t>
  </si>
  <si>
    <t>EXCAVATION</t>
  </si>
  <si>
    <t>SUBGRADE COMPACTION</t>
  </si>
  <si>
    <t>TOTALS CARRIED TO THE GENERAL SUMMARY</t>
  </si>
  <si>
    <t>DRIVE ANGLE (DEGREES)</t>
  </si>
  <si>
    <t>PROPOSED APRON MATERIAL</t>
  </si>
  <si>
    <t>EXISTING APRON MATERIAL</t>
  </si>
  <si>
    <t>8" NON-REINFORCED CONCRETE PAVEMENT, CLASS QC 1P</t>
  </si>
  <si>
    <t xml:space="preserve">TOTALS </t>
  </si>
  <si>
    <t>SF</t>
  </si>
  <si>
    <t>SY</t>
  </si>
  <si>
    <t>CY</t>
  </si>
  <si>
    <t>DR-1</t>
  </si>
  <si>
    <t>24+53</t>
  </si>
  <si>
    <t>LT.</t>
  </si>
  <si>
    <t>AGG.</t>
  </si>
  <si>
    <t>-</t>
  </si>
  <si>
    <t>DR-2</t>
  </si>
  <si>
    <t>WIDTH AT APRON "WC"</t>
  </si>
  <si>
    <t>RES.</t>
  </si>
  <si>
    <t>COMM.</t>
  </si>
  <si>
    <t>DR-3</t>
  </si>
  <si>
    <t>DR-4</t>
  </si>
  <si>
    <t>RT.</t>
  </si>
  <si>
    <t>DR-5</t>
  </si>
  <si>
    <t>DR-6</t>
  </si>
  <si>
    <t>221+74</t>
  </si>
  <si>
    <t>CURB REMOVED, AS PER PLAN</t>
  </si>
  <si>
    <t>CONC.</t>
  </si>
  <si>
    <t>CURB, TYPE 6</t>
  </si>
  <si>
    <t xml:space="preserve">SUB-TOTALS </t>
  </si>
  <si>
    <t>96+61</t>
  </si>
  <si>
    <t>6" AGGREGATE BASE</t>
  </si>
  <si>
    <t>8" AGGREGATE BASE</t>
  </si>
  <si>
    <t>10" AGGREGATE BASE</t>
  </si>
  <si>
    <t>APRON &amp; DRIVE AREA</t>
  </si>
  <si>
    <t>FIELD</t>
  </si>
  <si>
    <t>216+02</t>
  </si>
  <si>
    <t>197+09</t>
  </si>
  <si>
    <t>197+10</t>
  </si>
  <si>
    <t>CL CONST. TRAIL</t>
  </si>
  <si>
    <t>CL CONST.</t>
  </si>
  <si>
    <t>CENTERLINE REFERENCE</t>
  </si>
  <si>
    <t>LT./RT.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</si>
</sst>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&quot;$&quot;#,##0\ ;\(&quot;$&quot;#,##0\)"/>
    <numFmt numFmtId="166" formatCode="m/d"/>
    <numFmt numFmtId="167" formatCode="##\+##.00"/>
    <numFmt numFmtId="168" formatCode="####\+##.00"/>
    <numFmt numFmtId="169" formatCode="####\+##"/>
  </numFmts>
  <fonts count="12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color indexed="10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textRotation="90"/>
    </xf>
    <xf numFmtId="2" fontId="8" fillId="0" borderId="1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/>
    </xf>
    <xf numFmtId="0" fontId="0" fillId="0" borderId="8" xfId="0" applyBorder="1"/>
    <xf numFmtId="0" fontId="7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textRotation="90"/>
    </xf>
    <xf numFmtId="0" fontId="0" fillId="0" borderId="0" xfId="0" applyAlignment="1">
      <alignment vertical="center" textRotation="90" wrapText="1"/>
    </xf>
    <xf numFmtId="0" fontId="7" fillId="0" borderId="0" xfId="0" applyFont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</cellXfs>
  <cellStyles count="7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\\gpdco.com\data\2017\2017109\TRU\99804\Design\Roadway\EngData\99804_SHEE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99804SHEETS!R547C1" advise="1">
            <x14:values>
              <value>
                <val>26</val>
              </value>
            </x14:values>
          </x14:oleItem>
        </mc:Choice>
        <mc:Fallback>
          <oleItem name="!99804SHEETS!R547C1" advise="1"/>
        </mc:Fallback>
      </mc:AlternateContent>
      <mc:AlternateContent xmlns:mc="http://schemas.openxmlformats.org/markup-compatibility/2006">
        <mc:Choice Requires="x14">
          <x14:oleItem name="!99804SHEETS!R552C1" advise="1">
            <x14:values>
              <value>
                <val>31</val>
              </value>
            </x14:values>
          </x14:oleItem>
        </mc:Choice>
        <mc:Fallback>
          <oleItem name="!99804SHEETS!R552C1" advise="1"/>
        </mc:Fallback>
      </mc:AlternateContent>
      <mc:AlternateContent xmlns:mc="http://schemas.openxmlformats.org/markup-compatibility/2006">
        <mc:Choice Requires="x14">
          <x14:oleItem name="!99804SHEETS!R559C1" advise="1">
            <x14:values>
              <value>
                <val>38</val>
              </value>
            </x14:values>
          </x14:oleItem>
        </mc:Choice>
        <mc:Fallback>
          <oleItem name="!99804SHEETS!R559C1" advise="1"/>
        </mc:Fallback>
      </mc:AlternateContent>
      <mc:AlternateContent xmlns:mc="http://schemas.openxmlformats.org/markup-compatibility/2006">
        <mc:Choice Requires="x14">
          <x14:oleItem name="!99804SHEETS!R561C1" advise="1">
            <x14:values>
              <value>
                <val>40</val>
              </value>
            </x14:values>
          </x14:oleItem>
        </mc:Choice>
        <mc:Fallback>
          <oleItem name="!99804SHEETS!R561C1" advise="1"/>
        </mc:Fallback>
      </mc:AlternateContent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551"/>
  <sheetViews>
    <sheetView tabSelected="1" zoomScaleNormal="100" zoomScaleSheetLayoutView="25" workbookViewId="0">
      <selection activeCell="A4" sqref="A4:W17"/>
    </sheetView>
  </sheetViews>
  <sheetFormatPr defaultColWidth="8.85546875" defaultRowHeight="12.75" x14ac:dyDescent="0.2"/>
  <cols>
    <col min="1" max="1" width="9.7109375" style="6" customWidth="1"/>
    <col min="2" max="4" width="3.7109375" style="6" customWidth="1"/>
    <col min="5" max="5" width="9.7109375" style="6" customWidth="1"/>
    <col min="6" max="6" width="20.7109375" style="6" customWidth="1"/>
    <col min="7" max="14" width="8.7109375" style="6" customWidth="1"/>
    <col min="15" max="23" width="9.7109375" style="6" customWidth="1"/>
    <col min="24" max="16384" width="8.85546875" style="6"/>
  </cols>
  <sheetData>
    <row r="1" spans="1:23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3" s="2" customFormat="1" ht="12.75" customHeight="1" x14ac:dyDescent="0.2">
      <c r="A2" s="1"/>
      <c r="B2" s="1"/>
      <c r="C2" s="1"/>
      <c r="D2" s="1"/>
      <c r="E2" s="3"/>
      <c r="F2" s="3"/>
      <c r="G2" s="1"/>
      <c r="H2" s="1"/>
      <c r="I2" s="1"/>
      <c r="J2" s="1"/>
      <c r="K2" s="1"/>
      <c r="L2" s="1"/>
    </row>
    <row r="3" spans="1:23" s="2" customFormat="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s="4" customFormat="1" ht="12" customHeight="1" x14ac:dyDescent="0.2">
      <c r="A4" s="50" t="s">
        <v>4</v>
      </c>
      <c r="B4" s="74" t="s">
        <v>3</v>
      </c>
      <c r="C4" s="75"/>
      <c r="D4" s="76"/>
      <c r="E4" s="50" t="s">
        <v>2</v>
      </c>
      <c r="F4" s="50" t="s">
        <v>49</v>
      </c>
      <c r="G4" s="50" t="s">
        <v>1</v>
      </c>
      <c r="H4" s="65" t="s">
        <v>5</v>
      </c>
      <c r="I4" s="65" t="s">
        <v>11</v>
      </c>
      <c r="J4" s="65" t="s">
        <v>13</v>
      </c>
      <c r="K4" s="65" t="s">
        <v>12</v>
      </c>
      <c r="L4" s="65" t="s">
        <v>6</v>
      </c>
      <c r="M4" s="65" t="s">
        <v>25</v>
      </c>
      <c r="N4" s="65" t="s">
        <v>7</v>
      </c>
      <c r="O4" s="65" t="s">
        <v>42</v>
      </c>
      <c r="P4" s="10">
        <v>202</v>
      </c>
      <c r="Q4" s="8">
        <v>203</v>
      </c>
      <c r="R4" s="10">
        <v>204</v>
      </c>
      <c r="S4" s="33">
        <v>304</v>
      </c>
      <c r="T4" s="33">
        <v>304</v>
      </c>
      <c r="U4" s="33">
        <v>304</v>
      </c>
      <c r="V4" s="10">
        <v>452</v>
      </c>
      <c r="W4" s="10">
        <v>609</v>
      </c>
    </row>
    <row r="5" spans="1:23" s="4" customFormat="1" ht="39" customHeight="1" x14ac:dyDescent="0.2">
      <c r="A5" s="69"/>
      <c r="B5" s="77"/>
      <c r="C5" s="60"/>
      <c r="D5" s="78"/>
      <c r="E5" s="69"/>
      <c r="F5" s="51"/>
      <c r="G5" s="69"/>
      <c r="H5" s="72"/>
      <c r="I5" s="72"/>
      <c r="J5" s="72"/>
      <c r="K5" s="72"/>
      <c r="L5" s="72"/>
      <c r="M5" s="66"/>
      <c r="N5" s="66"/>
      <c r="O5" s="66"/>
      <c r="P5" s="50" t="s">
        <v>34</v>
      </c>
      <c r="Q5" s="50" t="s">
        <v>8</v>
      </c>
      <c r="R5" s="50" t="s">
        <v>9</v>
      </c>
      <c r="S5" s="50" t="s">
        <v>39</v>
      </c>
      <c r="T5" s="50" t="s">
        <v>40</v>
      </c>
      <c r="U5" s="50" t="s">
        <v>41</v>
      </c>
      <c r="V5" s="50" t="s">
        <v>14</v>
      </c>
      <c r="W5" s="50" t="s">
        <v>36</v>
      </c>
    </row>
    <row r="6" spans="1:23" s="5" customFormat="1" ht="132.6" customHeight="1" x14ac:dyDescent="0.2">
      <c r="A6" s="69"/>
      <c r="B6" s="77"/>
      <c r="C6" s="60"/>
      <c r="D6" s="78"/>
      <c r="E6" s="69"/>
      <c r="F6" s="51"/>
      <c r="G6" s="69"/>
      <c r="H6" s="72"/>
      <c r="I6" s="72"/>
      <c r="J6" s="72"/>
      <c r="K6" s="72"/>
      <c r="L6" s="72"/>
      <c r="M6" s="67"/>
      <c r="N6" s="67"/>
      <c r="O6" s="67"/>
      <c r="P6" s="64"/>
      <c r="Q6" s="64"/>
      <c r="R6" s="64"/>
      <c r="S6" s="64"/>
      <c r="T6" s="64"/>
      <c r="U6" s="64"/>
      <c r="V6" s="64"/>
      <c r="W6" s="64"/>
    </row>
    <row r="7" spans="1:23" s="4" customFormat="1" ht="15" customHeight="1" x14ac:dyDescent="0.2">
      <c r="A7" s="70"/>
      <c r="B7" s="79"/>
      <c r="C7" s="80"/>
      <c r="D7" s="81"/>
      <c r="E7" s="70"/>
      <c r="F7" s="52"/>
      <c r="G7" s="71"/>
      <c r="H7" s="73"/>
      <c r="I7" s="70"/>
      <c r="J7" s="70"/>
      <c r="K7" s="70"/>
      <c r="L7" s="9" t="s">
        <v>0</v>
      </c>
      <c r="M7" s="9" t="s">
        <v>0</v>
      </c>
      <c r="N7" s="9" t="s">
        <v>0</v>
      </c>
      <c r="O7" s="9" t="s">
        <v>16</v>
      </c>
      <c r="P7" s="9" t="s">
        <v>0</v>
      </c>
      <c r="Q7" s="9" t="s">
        <v>18</v>
      </c>
      <c r="R7" s="9" t="s">
        <v>17</v>
      </c>
      <c r="S7" s="9" t="s">
        <v>18</v>
      </c>
      <c r="T7" s="9" t="s">
        <v>18</v>
      </c>
      <c r="U7" s="9" t="s">
        <v>18</v>
      </c>
      <c r="V7" s="9" t="s">
        <v>17</v>
      </c>
      <c r="W7" s="9" t="s">
        <v>0</v>
      </c>
    </row>
    <row r="8" spans="1:23" s="4" customFormat="1" ht="15" customHeight="1" x14ac:dyDescent="0.2">
      <c r="A8" s="14" t="s">
        <v>19</v>
      </c>
      <c r="B8" s="42"/>
      <c r="C8" s="43">
        <f t="array" ref="C8">[1]!'!99804SHEETS!R547C1'</f>
        <v>26</v>
      </c>
      <c r="D8" s="44"/>
      <c r="E8" s="15" t="s">
        <v>20</v>
      </c>
      <c r="F8" s="15" t="s">
        <v>47</v>
      </c>
      <c r="G8" s="9" t="s">
        <v>21</v>
      </c>
      <c r="H8" s="13" t="s">
        <v>26</v>
      </c>
      <c r="I8" s="30">
        <v>90</v>
      </c>
      <c r="J8" s="13" t="s">
        <v>22</v>
      </c>
      <c r="K8" s="13" t="s">
        <v>22</v>
      </c>
      <c r="L8" s="13">
        <v>5.8</v>
      </c>
      <c r="M8" s="25">
        <v>12.6</v>
      </c>
      <c r="N8" s="25">
        <v>8.6999999999999993</v>
      </c>
      <c r="O8" s="26">
        <v>57.85</v>
      </c>
      <c r="P8" s="35"/>
      <c r="Q8" s="28">
        <f>(O8)*8/12*1/27</f>
        <v>1.4283950617283951</v>
      </c>
      <c r="R8" s="26">
        <f t="shared" ref="R8:R13" si="0">(O8)/9</f>
        <v>6.427777777777778</v>
      </c>
      <c r="S8" s="34"/>
      <c r="T8" s="26">
        <f>(O8)*8/12*1/27</f>
        <v>1.4283950617283951</v>
      </c>
      <c r="U8" s="35"/>
      <c r="V8" s="34"/>
      <c r="W8" s="34"/>
    </row>
    <row r="9" spans="1:23" ht="15" customHeight="1" x14ac:dyDescent="0.2">
      <c r="A9" s="14" t="s">
        <v>24</v>
      </c>
      <c r="B9" s="42"/>
      <c r="C9" s="43">
        <f t="array" ref="C9">[1]!'!99804SHEETS!R552C1'</f>
        <v>31</v>
      </c>
      <c r="D9" s="44"/>
      <c r="E9" s="15" t="s">
        <v>38</v>
      </c>
      <c r="F9" s="15" t="s">
        <v>47</v>
      </c>
      <c r="G9" s="9" t="s">
        <v>50</v>
      </c>
      <c r="H9" s="13" t="s">
        <v>43</v>
      </c>
      <c r="I9" s="30" t="s">
        <v>23</v>
      </c>
      <c r="J9" s="13" t="s">
        <v>22</v>
      </c>
      <c r="K9" s="13" t="s">
        <v>22</v>
      </c>
      <c r="L9" s="13">
        <v>11.6</v>
      </c>
      <c r="M9" s="25">
        <v>53.5</v>
      </c>
      <c r="N9" s="25">
        <v>14</v>
      </c>
      <c r="O9" s="26">
        <v>555.58000000000004</v>
      </c>
      <c r="P9" s="35"/>
      <c r="Q9" s="28">
        <f>(O9)*10/12*1/27</f>
        <v>17.147530864197531</v>
      </c>
      <c r="R9" s="26">
        <f t="shared" si="0"/>
        <v>61.731111111111119</v>
      </c>
      <c r="S9" s="34"/>
      <c r="T9" s="26"/>
      <c r="U9" s="26">
        <f>(O9)*10/12*1/27</f>
        <v>17.147530864197531</v>
      </c>
      <c r="V9" s="26"/>
      <c r="W9" s="26"/>
    </row>
    <row r="10" spans="1:23" ht="16.149999999999999" customHeight="1" x14ac:dyDescent="0.2">
      <c r="A10" s="14" t="s">
        <v>28</v>
      </c>
      <c r="B10" s="42"/>
      <c r="C10" s="43">
        <f t="array" ref="C10">[1]!'!99804SHEETS!R559C1'</f>
        <v>38</v>
      </c>
      <c r="D10" s="44"/>
      <c r="E10" s="15" t="s">
        <v>45</v>
      </c>
      <c r="F10" s="15" t="s">
        <v>47</v>
      </c>
      <c r="G10" s="9" t="s">
        <v>21</v>
      </c>
      <c r="H10" s="13" t="s">
        <v>43</v>
      </c>
      <c r="I10" s="30">
        <v>70</v>
      </c>
      <c r="J10" s="13" t="s">
        <v>43</v>
      </c>
      <c r="K10" s="13" t="s">
        <v>22</v>
      </c>
      <c r="L10" s="13">
        <v>19.100000000000001</v>
      </c>
      <c r="M10" s="25">
        <v>8.3000000000000007</v>
      </c>
      <c r="N10" s="25">
        <v>8.3000000000000007</v>
      </c>
      <c r="O10" s="26">
        <v>148.62</v>
      </c>
      <c r="P10" s="35"/>
      <c r="Q10" s="28">
        <f>(O10)*10/12*1/27</f>
        <v>4.587037037037037</v>
      </c>
      <c r="R10" s="26">
        <f t="shared" si="0"/>
        <v>16.513333333333335</v>
      </c>
      <c r="S10" s="34"/>
      <c r="T10" s="26"/>
      <c r="U10" s="26">
        <f>(O10)*10/12*1/27</f>
        <v>4.587037037037037</v>
      </c>
      <c r="V10" s="26"/>
      <c r="W10" s="26"/>
    </row>
    <row r="11" spans="1:23" ht="16.149999999999999" customHeight="1" x14ac:dyDescent="0.2">
      <c r="A11" s="14" t="s">
        <v>29</v>
      </c>
      <c r="B11" s="42"/>
      <c r="C11" s="43">
        <f t="array" ref="C11">[1]!'!99804SHEETS!R559C1'</f>
        <v>38</v>
      </c>
      <c r="D11" s="44"/>
      <c r="E11" s="15" t="s">
        <v>46</v>
      </c>
      <c r="F11" s="15" t="s">
        <v>47</v>
      </c>
      <c r="G11" s="9" t="s">
        <v>30</v>
      </c>
      <c r="H11" s="13" t="s">
        <v>43</v>
      </c>
      <c r="I11" s="30">
        <v>83</v>
      </c>
      <c r="J11" s="13" t="s">
        <v>43</v>
      </c>
      <c r="K11" s="13" t="s">
        <v>22</v>
      </c>
      <c r="L11" s="13">
        <v>18.100000000000001</v>
      </c>
      <c r="M11" s="25">
        <v>7.5</v>
      </c>
      <c r="N11" s="25">
        <v>7.2</v>
      </c>
      <c r="O11" s="26">
        <v>131.99</v>
      </c>
      <c r="P11" s="35"/>
      <c r="Q11" s="28">
        <f>(O11)*10/12*1/27</f>
        <v>4.0737654320987655</v>
      </c>
      <c r="R11" s="26">
        <f t="shared" si="0"/>
        <v>14.665555555555557</v>
      </c>
      <c r="S11" s="34"/>
      <c r="T11" s="26"/>
      <c r="U11" s="26">
        <f>(O11)*10/12*1/27</f>
        <v>4.0737654320987655</v>
      </c>
      <c r="V11" s="26"/>
      <c r="W11" s="26"/>
    </row>
    <row r="12" spans="1:23" ht="16.149999999999999" customHeight="1" x14ac:dyDescent="0.2">
      <c r="A12" s="14" t="s">
        <v>31</v>
      </c>
      <c r="B12" s="42"/>
      <c r="C12" s="43">
        <f t="array" ref="C12">[1]!'!99804SHEETS!R561C1'</f>
        <v>40</v>
      </c>
      <c r="D12" s="44"/>
      <c r="E12" s="15" t="s">
        <v>44</v>
      </c>
      <c r="F12" s="15" t="s">
        <v>47</v>
      </c>
      <c r="G12" s="9" t="s">
        <v>30</v>
      </c>
      <c r="H12" s="13" t="s">
        <v>43</v>
      </c>
      <c r="I12" s="30">
        <v>90</v>
      </c>
      <c r="J12" s="13" t="s">
        <v>22</v>
      </c>
      <c r="K12" s="13" t="s">
        <v>22</v>
      </c>
      <c r="L12" s="13">
        <v>8</v>
      </c>
      <c r="M12" s="25">
        <v>40.200000000000003</v>
      </c>
      <c r="N12" s="25">
        <v>40.200000000000003</v>
      </c>
      <c r="O12" s="26">
        <v>321.60000000000002</v>
      </c>
      <c r="P12" s="35"/>
      <c r="Q12" s="28">
        <f>(O12)*10/12*1/27</f>
        <v>9.9259259259259256</v>
      </c>
      <c r="R12" s="26">
        <f t="shared" si="0"/>
        <v>35.733333333333334</v>
      </c>
      <c r="S12" s="34"/>
      <c r="T12" s="26"/>
      <c r="U12" s="26">
        <f>(O12)*10/12*1/27</f>
        <v>9.9259259259259256</v>
      </c>
      <c r="V12" s="26"/>
      <c r="W12" s="26"/>
    </row>
    <row r="13" spans="1:23" ht="16.149999999999999" customHeight="1" x14ac:dyDescent="0.2">
      <c r="A13" s="14" t="s">
        <v>32</v>
      </c>
      <c r="B13" s="42"/>
      <c r="C13" s="43">
        <f t="array" ref="C13">[1]!'!99804SHEETS!R561C1'</f>
        <v>40</v>
      </c>
      <c r="D13" s="44"/>
      <c r="E13" s="15" t="s">
        <v>33</v>
      </c>
      <c r="F13" s="15" t="s">
        <v>48</v>
      </c>
      <c r="G13" s="9" t="s">
        <v>21</v>
      </c>
      <c r="H13" s="13" t="s">
        <v>27</v>
      </c>
      <c r="I13" s="30">
        <v>90</v>
      </c>
      <c r="J13" s="13" t="s">
        <v>22</v>
      </c>
      <c r="K13" s="13" t="s">
        <v>35</v>
      </c>
      <c r="L13" s="13">
        <v>5.3</v>
      </c>
      <c r="M13" s="25">
        <v>44.2</v>
      </c>
      <c r="N13" s="25">
        <v>35</v>
      </c>
      <c r="O13" s="26">
        <v>209.99</v>
      </c>
      <c r="P13" s="34">
        <v>44.16</v>
      </c>
      <c r="Q13" s="28">
        <f>(O13)*14/12*1/27</f>
        <v>9.073641975308643</v>
      </c>
      <c r="R13" s="26">
        <f t="shared" si="0"/>
        <v>23.332222222222224</v>
      </c>
      <c r="S13" s="28">
        <f>(O13)*6/12*1/27</f>
        <v>3.8887037037037038</v>
      </c>
      <c r="T13" s="26"/>
      <c r="U13" s="26"/>
      <c r="V13" s="26">
        <f>(O13)/9</f>
        <v>23.332222222222224</v>
      </c>
      <c r="W13" s="26">
        <v>44.16</v>
      </c>
    </row>
    <row r="14" spans="1:23" ht="16.149999999999999" customHeight="1" thickBot="1" x14ac:dyDescent="0.25">
      <c r="A14" s="16"/>
      <c r="B14" s="42"/>
      <c r="C14" s="45"/>
      <c r="D14" s="46"/>
      <c r="E14" s="12"/>
      <c r="F14" s="12"/>
      <c r="G14" s="9"/>
      <c r="H14" s="13"/>
      <c r="I14" s="30"/>
      <c r="J14" s="13"/>
      <c r="K14" s="13"/>
      <c r="L14" s="13"/>
      <c r="M14" s="13"/>
      <c r="N14" s="13"/>
      <c r="O14" s="29"/>
      <c r="P14" s="11"/>
      <c r="Q14" s="27"/>
      <c r="R14" s="26"/>
      <c r="S14" s="26"/>
      <c r="T14" s="29"/>
      <c r="U14" s="11"/>
      <c r="V14" s="26"/>
      <c r="W14" s="26"/>
    </row>
    <row r="15" spans="1:23" ht="15" customHeight="1" thickBot="1" x14ac:dyDescent="0.25">
      <c r="A15" s="57" t="s">
        <v>37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40">
        <f t="shared" ref="P15:W15" si="1">SUM(P8:P14)</f>
        <v>44.16</v>
      </c>
      <c r="Q15" s="40">
        <v>46.24</v>
      </c>
      <c r="R15" s="40">
        <v>158.4</v>
      </c>
      <c r="S15" s="40">
        <f t="shared" si="1"/>
        <v>3.8887037037037038</v>
      </c>
      <c r="T15" s="40">
        <f t="shared" si="1"/>
        <v>1.4283950617283951</v>
      </c>
      <c r="U15" s="40">
        <v>35.74</v>
      </c>
      <c r="V15" s="40">
        <f t="shared" si="1"/>
        <v>23.332222222222224</v>
      </c>
      <c r="W15" s="36">
        <f t="shared" si="1"/>
        <v>44.16</v>
      </c>
    </row>
    <row r="16" spans="1:23" ht="15" customHeight="1" thickBot="1" x14ac:dyDescent="0.25">
      <c r="A16" s="57" t="s">
        <v>15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40">
        <f>(P15)</f>
        <v>44.16</v>
      </c>
      <c r="Q16" s="40">
        <f t="shared" ref="Q16:R16" si="2">(Q15)</f>
        <v>46.24</v>
      </c>
      <c r="R16" s="40">
        <f t="shared" si="2"/>
        <v>158.4</v>
      </c>
      <c r="S16" s="83">
        <f>(S15+T15+U15)</f>
        <v>41.057098765432102</v>
      </c>
      <c r="T16" s="84"/>
      <c r="U16" s="85"/>
      <c r="V16" s="40">
        <f t="shared" ref="V16:W16" si="3">(V15)</f>
        <v>23.332222222222224</v>
      </c>
      <c r="W16" s="36">
        <f t="shared" si="3"/>
        <v>44.16</v>
      </c>
    </row>
    <row r="17" spans="1:23" ht="15" customHeight="1" thickBot="1" x14ac:dyDescent="0.25">
      <c r="A17" s="57" t="s">
        <v>10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37">
        <f t="shared" ref="P17:W17" si="4" xml:space="preserve"> (P16)</f>
        <v>44.16</v>
      </c>
      <c r="Q17" s="37">
        <f t="shared" si="4"/>
        <v>46.24</v>
      </c>
      <c r="R17" s="37">
        <f t="shared" si="4"/>
        <v>158.4</v>
      </c>
      <c r="S17" s="86">
        <f t="shared" si="4"/>
        <v>41.057098765432102</v>
      </c>
      <c r="T17" s="84"/>
      <c r="U17" s="85"/>
      <c r="V17" s="37">
        <f t="shared" si="4"/>
        <v>23.332222222222224</v>
      </c>
      <c r="W17" s="47">
        <f t="shared" si="4"/>
        <v>44.16</v>
      </c>
    </row>
    <row r="20" spans="1:23" ht="12.75" customHeight="1" x14ac:dyDescent="0.2">
      <c r="A20" s="59"/>
      <c r="B20" s="59"/>
      <c r="C20" s="41"/>
      <c r="D20" s="41"/>
      <c r="E20" s="59"/>
      <c r="F20" s="41"/>
      <c r="G20" s="59"/>
      <c r="H20" s="63"/>
      <c r="I20" s="39"/>
      <c r="J20" s="39"/>
      <c r="K20" s="39"/>
      <c r="L20" s="61"/>
      <c r="M20" s="61"/>
      <c r="N20" s="61"/>
      <c r="O20" s="61"/>
      <c r="P20" s="32"/>
      <c r="Q20" s="32"/>
      <c r="R20" s="32"/>
      <c r="S20" s="32"/>
      <c r="T20" s="32"/>
      <c r="U20" s="32"/>
      <c r="V20" s="32"/>
      <c r="W20" s="32"/>
    </row>
    <row r="21" spans="1:23" ht="12.75" customHeight="1" x14ac:dyDescent="0.2">
      <c r="A21" s="59"/>
      <c r="B21" s="59"/>
      <c r="C21" s="41"/>
      <c r="D21" s="41"/>
      <c r="E21" s="59"/>
      <c r="F21" s="41"/>
      <c r="G21" s="59"/>
      <c r="H21" s="63"/>
      <c r="I21" s="39"/>
      <c r="J21" s="39"/>
      <c r="K21" s="39"/>
      <c r="L21" s="61"/>
      <c r="M21" s="68"/>
      <c r="N21" s="68"/>
      <c r="O21" s="68"/>
      <c r="P21" s="48"/>
      <c r="Q21" s="55"/>
      <c r="R21" s="55"/>
      <c r="S21" s="55"/>
      <c r="T21" s="55"/>
      <c r="U21" s="55"/>
      <c r="V21" s="55"/>
      <c r="W21" s="55"/>
    </row>
    <row r="22" spans="1:23" ht="12.75" customHeight="1" x14ac:dyDescent="0.2">
      <c r="A22" s="59"/>
      <c r="B22" s="59"/>
      <c r="C22" s="41"/>
      <c r="D22" s="41"/>
      <c r="E22" s="59"/>
      <c r="F22" s="41"/>
      <c r="G22" s="59"/>
      <c r="H22" s="63"/>
      <c r="I22" s="39"/>
      <c r="J22" s="39"/>
      <c r="K22" s="39"/>
      <c r="L22" s="61"/>
      <c r="M22" s="68"/>
      <c r="N22" s="68"/>
      <c r="O22" s="68"/>
      <c r="P22" s="49"/>
      <c r="Q22" s="56"/>
      <c r="R22" s="56"/>
      <c r="S22" s="56"/>
      <c r="T22" s="56"/>
      <c r="U22" s="56"/>
      <c r="V22" s="56"/>
      <c r="W22" s="56"/>
    </row>
    <row r="23" spans="1:23" ht="12.75" customHeight="1" x14ac:dyDescent="0.2">
      <c r="A23" s="60"/>
      <c r="B23" s="60"/>
      <c r="C23" s="38"/>
      <c r="D23" s="38"/>
      <c r="E23" s="60"/>
      <c r="F23" s="38"/>
      <c r="G23" s="62"/>
      <c r="H23" s="60"/>
      <c r="I23" s="38"/>
      <c r="J23" s="38"/>
      <c r="K23" s="38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4.25" x14ac:dyDescent="0.2">
      <c r="A24" s="19"/>
      <c r="B24" s="18"/>
      <c r="C24" s="18"/>
      <c r="D24" s="18"/>
      <c r="E24" s="19"/>
      <c r="F24" s="19"/>
      <c r="G24" s="17"/>
      <c r="H24" s="20"/>
      <c r="I24" s="20"/>
      <c r="J24" s="20"/>
      <c r="K24" s="20"/>
      <c r="L24" s="21"/>
      <c r="M24" s="22"/>
      <c r="N24" s="22"/>
      <c r="O24" s="23"/>
      <c r="P24" s="23"/>
      <c r="Q24" s="23"/>
      <c r="R24" s="23"/>
      <c r="S24" s="23"/>
      <c r="T24" s="22"/>
      <c r="U24" s="23"/>
      <c r="V24" s="23"/>
      <c r="W24" s="23"/>
    </row>
    <row r="25" spans="1:23" ht="14.25" x14ac:dyDescent="0.2">
      <c r="A25" s="19"/>
      <c r="B25" s="18"/>
      <c r="C25" s="18"/>
      <c r="D25" s="18"/>
      <c r="E25" s="19"/>
      <c r="F25" s="19"/>
      <c r="G25" s="17"/>
      <c r="H25" s="20"/>
      <c r="I25" s="20"/>
      <c r="J25" s="20"/>
      <c r="K25" s="20"/>
      <c r="L25" s="21"/>
      <c r="M25" s="22"/>
      <c r="N25" s="22"/>
      <c r="O25" s="23"/>
      <c r="P25" s="23"/>
      <c r="Q25" s="23"/>
      <c r="R25" s="23"/>
      <c r="S25" s="23"/>
      <c r="T25" s="22"/>
      <c r="U25" s="23"/>
      <c r="V25" s="23"/>
      <c r="W25" s="23"/>
    </row>
    <row r="26" spans="1:23" ht="14.25" x14ac:dyDescent="0.2">
      <c r="A26" s="19"/>
      <c r="B26" s="18"/>
      <c r="C26" s="18"/>
      <c r="D26" s="18"/>
      <c r="E26" s="19"/>
      <c r="F26" s="19"/>
      <c r="G26" s="17"/>
      <c r="H26" s="20"/>
      <c r="I26" s="20"/>
      <c r="J26" s="20"/>
      <c r="K26" s="20"/>
      <c r="L26" s="21"/>
      <c r="M26" s="22"/>
      <c r="N26" s="22"/>
      <c r="O26" s="23"/>
      <c r="P26" s="23"/>
      <c r="Q26" s="23"/>
      <c r="R26" s="23"/>
      <c r="S26" s="23"/>
      <c r="T26" s="22"/>
      <c r="U26" s="23"/>
      <c r="V26" s="23"/>
      <c r="W26" s="23"/>
    </row>
    <row r="27" spans="1:23" ht="14.25" x14ac:dyDescent="0.2">
      <c r="A27" s="19"/>
      <c r="B27" s="18"/>
      <c r="C27" s="18"/>
      <c r="D27" s="18"/>
      <c r="E27" s="19"/>
      <c r="F27" s="19"/>
      <c r="G27" s="17"/>
      <c r="H27" s="20"/>
      <c r="I27" s="20"/>
      <c r="J27" s="20"/>
      <c r="K27" s="20"/>
      <c r="L27" s="21"/>
      <c r="M27" s="22"/>
      <c r="N27" s="22"/>
      <c r="O27" s="23"/>
      <c r="P27" s="23"/>
      <c r="Q27" s="23"/>
      <c r="R27" s="23"/>
      <c r="S27" s="23"/>
      <c r="T27" s="22"/>
      <c r="U27" s="23"/>
      <c r="V27" s="23"/>
      <c r="W27" s="23"/>
    </row>
    <row r="28" spans="1:23" ht="14.25" x14ac:dyDescent="0.2">
      <c r="A28" s="19"/>
      <c r="B28" s="18"/>
      <c r="C28" s="18"/>
      <c r="D28" s="18"/>
      <c r="E28" s="19"/>
      <c r="F28" s="19"/>
      <c r="G28" s="17"/>
      <c r="H28" s="20"/>
      <c r="I28" s="20"/>
      <c r="J28" s="20"/>
      <c r="K28" s="20"/>
      <c r="L28" s="21"/>
      <c r="M28" s="22"/>
      <c r="N28" s="22"/>
      <c r="O28" s="23"/>
      <c r="P28" s="23"/>
      <c r="Q28" s="23"/>
      <c r="R28" s="23"/>
      <c r="S28" s="23"/>
      <c r="T28" s="22"/>
      <c r="U28" s="23"/>
      <c r="V28" s="23"/>
      <c r="W28" s="23"/>
    </row>
    <row r="29" spans="1:23" ht="14.25" x14ac:dyDescent="0.2">
      <c r="A29" s="19"/>
      <c r="B29" s="18"/>
      <c r="C29" s="18"/>
      <c r="D29" s="18"/>
      <c r="E29" s="19"/>
      <c r="F29" s="19"/>
      <c r="G29" s="17"/>
      <c r="H29" s="20"/>
      <c r="I29" s="20"/>
      <c r="J29" s="20"/>
      <c r="K29" s="20"/>
      <c r="L29" s="21"/>
      <c r="M29" s="22"/>
      <c r="N29" s="22"/>
      <c r="O29" s="23"/>
      <c r="P29" s="23"/>
      <c r="Q29" s="23"/>
      <c r="R29" s="23"/>
      <c r="S29" s="23"/>
      <c r="T29" s="22"/>
      <c r="U29" s="23"/>
      <c r="V29" s="23"/>
      <c r="W29" s="23"/>
    </row>
    <row r="30" spans="1:23" ht="14.25" x14ac:dyDescent="0.2">
      <c r="A30" s="19"/>
      <c r="B30" s="18"/>
      <c r="C30" s="18"/>
      <c r="D30" s="18"/>
      <c r="E30" s="19"/>
      <c r="F30" s="19"/>
      <c r="G30" s="17"/>
      <c r="H30" s="20"/>
      <c r="I30" s="20"/>
      <c r="J30" s="20"/>
      <c r="K30" s="20"/>
      <c r="L30" s="21"/>
      <c r="M30" s="22"/>
      <c r="N30" s="22"/>
      <c r="O30" s="23"/>
      <c r="P30" s="23"/>
      <c r="Q30" s="23"/>
      <c r="R30" s="23"/>
      <c r="S30" s="23"/>
      <c r="T30" s="22"/>
      <c r="U30" s="23"/>
      <c r="V30" s="23"/>
      <c r="W30" s="23"/>
    </row>
    <row r="31" spans="1:23" ht="14.25" x14ac:dyDescent="0.2">
      <c r="A31" s="19"/>
      <c r="B31" s="18"/>
      <c r="C31" s="18"/>
      <c r="D31" s="18"/>
      <c r="E31" s="19"/>
      <c r="F31" s="19"/>
      <c r="G31" s="17"/>
      <c r="H31" s="20"/>
      <c r="I31" s="20"/>
      <c r="J31" s="20"/>
      <c r="K31" s="20"/>
      <c r="L31" s="21"/>
      <c r="M31" s="22"/>
      <c r="N31" s="22"/>
      <c r="O31" s="23"/>
      <c r="P31" s="23"/>
      <c r="Q31" s="23"/>
      <c r="R31" s="23"/>
      <c r="S31" s="23"/>
      <c r="T31" s="22"/>
      <c r="U31" s="23"/>
      <c r="V31" s="23"/>
      <c r="W31" s="23"/>
    </row>
    <row r="32" spans="1:23" ht="14.25" x14ac:dyDescent="0.2">
      <c r="A32" s="19"/>
      <c r="B32" s="18"/>
      <c r="C32" s="18"/>
      <c r="D32" s="18"/>
      <c r="E32" s="19"/>
      <c r="F32" s="19"/>
      <c r="G32" s="17"/>
      <c r="H32" s="20"/>
      <c r="I32" s="20"/>
      <c r="J32" s="20"/>
      <c r="K32" s="20"/>
      <c r="L32" s="21"/>
      <c r="M32" s="22"/>
      <c r="N32" s="22"/>
      <c r="O32" s="23"/>
      <c r="P32" s="23"/>
      <c r="Q32" s="23"/>
      <c r="R32" s="23"/>
      <c r="S32" s="23"/>
      <c r="T32" s="22"/>
      <c r="U32" s="23"/>
      <c r="V32" s="23"/>
      <c r="W32" s="23"/>
    </row>
    <row r="33" spans="1:23" ht="14.25" x14ac:dyDescent="0.2">
      <c r="A33" s="19"/>
      <c r="B33" s="18"/>
      <c r="C33" s="18"/>
      <c r="D33" s="18"/>
      <c r="E33" s="19"/>
      <c r="F33" s="19"/>
      <c r="G33" s="17"/>
      <c r="H33" s="20"/>
      <c r="I33" s="20"/>
      <c r="J33" s="20"/>
      <c r="K33" s="20"/>
      <c r="L33" s="21"/>
      <c r="M33" s="22"/>
      <c r="N33" s="22"/>
      <c r="O33" s="23"/>
      <c r="P33" s="23"/>
      <c r="Q33" s="23"/>
      <c r="R33" s="23"/>
      <c r="S33" s="23"/>
      <c r="T33" s="22"/>
      <c r="U33" s="23"/>
      <c r="V33" s="23"/>
      <c r="W33" s="23"/>
    </row>
    <row r="34" spans="1:23" ht="14.25" x14ac:dyDescent="0.2">
      <c r="A34" s="19"/>
      <c r="B34" s="18"/>
      <c r="C34" s="18"/>
      <c r="D34" s="18"/>
      <c r="E34" s="19"/>
      <c r="F34" s="19"/>
      <c r="G34" s="17"/>
      <c r="H34" s="20"/>
      <c r="I34" s="20"/>
      <c r="J34" s="20"/>
      <c r="K34" s="20"/>
      <c r="L34" s="21"/>
      <c r="M34" s="22"/>
      <c r="N34" s="22"/>
      <c r="O34" s="23"/>
      <c r="P34" s="23"/>
      <c r="Q34" s="23"/>
      <c r="R34" s="23"/>
      <c r="S34" s="23"/>
      <c r="T34" s="22"/>
      <c r="U34" s="23"/>
      <c r="V34" s="23"/>
      <c r="W34" s="23"/>
    </row>
    <row r="35" spans="1:23" ht="14.25" x14ac:dyDescent="0.2">
      <c r="A35" s="19"/>
      <c r="B35" s="18"/>
      <c r="C35" s="18"/>
      <c r="D35" s="18"/>
      <c r="E35" s="19"/>
      <c r="F35" s="19"/>
      <c r="G35" s="17"/>
      <c r="H35" s="20"/>
      <c r="I35" s="20"/>
      <c r="J35" s="20"/>
      <c r="K35" s="20"/>
      <c r="L35" s="21"/>
      <c r="M35" s="22"/>
      <c r="N35" s="22"/>
      <c r="O35" s="23"/>
      <c r="P35" s="23"/>
      <c r="Q35" s="23"/>
      <c r="R35" s="23"/>
      <c r="S35" s="23"/>
      <c r="T35" s="22"/>
      <c r="U35" s="23"/>
      <c r="V35" s="23"/>
      <c r="W35" s="23"/>
    </row>
    <row r="36" spans="1:23" ht="14.25" x14ac:dyDescent="0.2">
      <c r="A36" s="19"/>
      <c r="B36" s="18"/>
      <c r="C36" s="18"/>
      <c r="D36" s="18"/>
      <c r="E36" s="19"/>
      <c r="F36" s="19"/>
      <c r="G36" s="17"/>
      <c r="H36" s="20"/>
      <c r="I36" s="20"/>
      <c r="J36" s="20"/>
      <c r="K36" s="20"/>
      <c r="L36" s="21"/>
      <c r="M36" s="22"/>
      <c r="N36" s="22"/>
      <c r="O36" s="23"/>
      <c r="P36" s="23"/>
      <c r="Q36" s="23"/>
      <c r="R36" s="23"/>
      <c r="S36" s="23"/>
      <c r="T36" s="22"/>
      <c r="U36" s="23"/>
      <c r="V36" s="23"/>
      <c r="W36" s="23"/>
    </row>
    <row r="37" spans="1:23" ht="14.25" x14ac:dyDescent="0.2">
      <c r="A37" s="19"/>
      <c r="B37" s="18"/>
      <c r="C37" s="18"/>
      <c r="D37" s="18"/>
      <c r="E37" s="19"/>
      <c r="F37" s="19"/>
      <c r="G37" s="17"/>
      <c r="H37" s="20"/>
      <c r="I37" s="20"/>
      <c r="J37" s="20"/>
      <c r="K37" s="20"/>
      <c r="L37" s="21"/>
      <c r="M37" s="22"/>
      <c r="N37" s="22"/>
      <c r="O37" s="23"/>
      <c r="P37" s="23"/>
      <c r="Q37" s="23"/>
      <c r="R37" s="23"/>
      <c r="S37" s="23"/>
      <c r="T37" s="22"/>
      <c r="U37" s="23"/>
      <c r="V37" s="23"/>
      <c r="W37" s="23"/>
    </row>
    <row r="38" spans="1:23" ht="14.25" x14ac:dyDescent="0.2">
      <c r="A38" s="19"/>
      <c r="B38" s="18"/>
      <c r="C38" s="18"/>
      <c r="D38" s="18"/>
      <c r="E38" s="19"/>
      <c r="F38" s="19"/>
      <c r="G38" s="17"/>
      <c r="H38" s="20"/>
      <c r="I38" s="20"/>
      <c r="J38" s="20"/>
      <c r="K38" s="20"/>
      <c r="L38" s="21"/>
      <c r="M38" s="22"/>
      <c r="N38" s="22"/>
      <c r="O38" s="23"/>
      <c r="P38" s="23"/>
      <c r="Q38" s="23"/>
      <c r="R38" s="23"/>
      <c r="S38" s="23"/>
      <c r="T38" s="22"/>
      <c r="U38" s="23"/>
      <c r="V38" s="23"/>
      <c r="W38" s="23"/>
    </row>
    <row r="39" spans="1:23" ht="14.25" x14ac:dyDescent="0.2">
      <c r="A39" s="19"/>
      <c r="B39" s="18"/>
      <c r="C39" s="18"/>
      <c r="D39" s="18"/>
      <c r="E39" s="19"/>
      <c r="F39" s="19"/>
      <c r="G39" s="17"/>
      <c r="H39" s="20"/>
      <c r="I39" s="20"/>
      <c r="J39" s="20"/>
      <c r="K39" s="20"/>
      <c r="L39" s="21"/>
      <c r="M39" s="22"/>
      <c r="N39" s="22"/>
      <c r="O39" s="23"/>
      <c r="P39" s="23"/>
      <c r="Q39" s="23"/>
      <c r="R39" s="23"/>
      <c r="S39" s="23"/>
      <c r="T39" s="22"/>
      <c r="U39" s="23"/>
      <c r="V39" s="23"/>
      <c r="W39" s="23"/>
    </row>
    <row r="40" spans="1:23" ht="14.25" x14ac:dyDescent="0.2">
      <c r="A40" s="19"/>
      <c r="B40" s="18"/>
      <c r="C40" s="18"/>
      <c r="D40" s="18"/>
      <c r="E40" s="19"/>
      <c r="F40" s="19"/>
      <c r="G40" s="17"/>
      <c r="H40" s="20"/>
      <c r="I40" s="20"/>
      <c r="J40" s="20"/>
      <c r="K40" s="20"/>
      <c r="L40" s="21"/>
      <c r="M40" s="22"/>
      <c r="N40" s="22"/>
      <c r="O40" s="23"/>
      <c r="P40" s="23"/>
      <c r="Q40" s="23"/>
      <c r="R40" s="23"/>
      <c r="S40" s="23"/>
      <c r="T40" s="22"/>
      <c r="U40" s="23"/>
      <c r="V40" s="23"/>
      <c r="W40" s="23"/>
    </row>
    <row r="41" spans="1:23" ht="14.25" x14ac:dyDescent="0.2">
      <c r="A41" s="19"/>
      <c r="B41" s="18"/>
      <c r="C41" s="18"/>
      <c r="D41" s="18"/>
      <c r="E41" s="19"/>
      <c r="F41" s="19"/>
      <c r="G41" s="17"/>
      <c r="H41" s="20"/>
      <c r="I41" s="20"/>
      <c r="J41" s="20"/>
      <c r="K41" s="20"/>
      <c r="L41" s="21"/>
      <c r="M41" s="22"/>
      <c r="N41" s="22"/>
      <c r="O41" s="23"/>
      <c r="P41" s="23"/>
      <c r="Q41" s="23"/>
      <c r="R41" s="23"/>
      <c r="S41" s="23"/>
      <c r="T41" s="22"/>
      <c r="U41" s="23"/>
      <c r="V41" s="23"/>
      <c r="W41" s="23"/>
    </row>
    <row r="42" spans="1:23" ht="14.25" x14ac:dyDescent="0.2">
      <c r="A42" s="19"/>
      <c r="B42" s="18"/>
      <c r="C42" s="18"/>
      <c r="D42" s="18"/>
      <c r="E42" s="19"/>
      <c r="F42" s="19"/>
      <c r="G42" s="17"/>
      <c r="H42" s="20"/>
      <c r="I42" s="20"/>
      <c r="J42" s="20"/>
      <c r="K42" s="20"/>
      <c r="L42" s="21"/>
      <c r="M42" s="22"/>
      <c r="N42" s="22"/>
      <c r="O42" s="23"/>
      <c r="P42" s="23"/>
      <c r="Q42" s="23"/>
      <c r="R42" s="23"/>
      <c r="S42" s="23"/>
      <c r="T42" s="22"/>
      <c r="U42" s="23"/>
      <c r="V42" s="23"/>
      <c r="W42" s="23"/>
    </row>
    <row r="43" spans="1:23" ht="14.25" x14ac:dyDescent="0.2">
      <c r="A43" s="19"/>
      <c r="B43" s="18"/>
      <c r="C43" s="18"/>
      <c r="D43" s="18"/>
      <c r="E43" s="19"/>
      <c r="F43" s="19"/>
      <c r="G43" s="17"/>
      <c r="H43" s="20"/>
      <c r="I43" s="20"/>
      <c r="J43" s="20"/>
      <c r="K43" s="20"/>
      <c r="L43" s="21"/>
      <c r="M43" s="22"/>
      <c r="N43" s="22"/>
      <c r="O43" s="23"/>
      <c r="P43" s="23"/>
      <c r="Q43" s="23"/>
      <c r="R43" s="23"/>
      <c r="S43" s="23"/>
      <c r="T43" s="22"/>
      <c r="U43" s="23"/>
      <c r="V43" s="23"/>
      <c r="W43" s="23"/>
    </row>
    <row r="44" spans="1:23" ht="14.25" x14ac:dyDescent="0.2">
      <c r="A44" s="19"/>
      <c r="B44" s="18"/>
      <c r="C44" s="18"/>
      <c r="D44" s="18"/>
      <c r="E44" s="19"/>
      <c r="F44" s="19"/>
      <c r="G44" s="17"/>
      <c r="H44" s="20"/>
      <c r="I44" s="20"/>
      <c r="J44" s="20"/>
      <c r="K44" s="20"/>
      <c r="L44" s="21"/>
      <c r="M44" s="22"/>
      <c r="N44" s="22"/>
      <c r="O44" s="23"/>
      <c r="P44" s="23"/>
      <c r="Q44" s="23"/>
      <c r="R44" s="23"/>
      <c r="S44" s="23"/>
      <c r="T44" s="22"/>
      <c r="U44" s="23"/>
      <c r="V44" s="23"/>
      <c r="W44" s="23"/>
    </row>
    <row r="45" spans="1:23" ht="14.25" x14ac:dyDescent="0.2">
      <c r="A45" s="19"/>
      <c r="B45" s="18"/>
      <c r="C45" s="18"/>
      <c r="D45" s="18"/>
      <c r="E45" s="19"/>
      <c r="F45" s="19"/>
      <c r="G45" s="17"/>
      <c r="H45" s="20"/>
      <c r="I45" s="20"/>
      <c r="J45" s="20"/>
      <c r="K45" s="20"/>
      <c r="L45" s="21"/>
      <c r="M45" s="22"/>
      <c r="N45" s="22"/>
      <c r="O45" s="23"/>
      <c r="P45" s="23"/>
      <c r="Q45" s="23"/>
      <c r="R45" s="23"/>
      <c r="S45" s="23"/>
      <c r="T45" s="22"/>
      <c r="U45" s="23"/>
      <c r="V45" s="23"/>
      <c r="W45" s="23"/>
    </row>
    <row r="46" spans="1:23" ht="14.25" x14ac:dyDescent="0.2">
      <c r="A46" s="19"/>
      <c r="B46" s="18"/>
      <c r="C46" s="18"/>
      <c r="D46" s="18"/>
      <c r="E46" s="19"/>
      <c r="F46" s="19"/>
      <c r="G46" s="17"/>
      <c r="H46" s="20"/>
      <c r="I46" s="20"/>
      <c r="J46" s="20"/>
      <c r="K46" s="20"/>
      <c r="L46" s="21"/>
      <c r="M46" s="22"/>
      <c r="N46" s="22"/>
      <c r="O46" s="23"/>
      <c r="P46" s="23"/>
      <c r="Q46" s="23"/>
      <c r="R46" s="23"/>
      <c r="S46" s="23"/>
      <c r="T46" s="22"/>
      <c r="U46" s="23"/>
      <c r="V46" s="23"/>
      <c r="W46" s="23"/>
    </row>
    <row r="47" spans="1:23" ht="14.25" x14ac:dyDescent="0.2">
      <c r="A47" s="19"/>
      <c r="B47" s="18"/>
      <c r="C47" s="18"/>
      <c r="D47" s="18"/>
      <c r="E47" s="19"/>
      <c r="F47" s="19"/>
      <c r="G47" s="17"/>
      <c r="H47" s="20"/>
      <c r="I47" s="20"/>
      <c r="J47" s="20"/>
      <c r="K47" s="20"/>
      <c r="L47" s="21"/>
      <c r="M47" s="22"/>
      <c r="N47" s="22"/>
      <c r="O47" s="23"/>
      <c r="P47" s="23"/>
      <c r="Q47" s="23"/>
      <c r="R47" s="23"/>
      <c r="S47" s="23"/>
      <c r="T47" s="22"/>
      <c r="U47" s="23"/>
      <c r="V47" s="23"/>
      <c r="W47" s="23"/>
    </row>
    <row r="48" spans="1:23" ht="14.25" x14ac:dyDescent="0.2">
      <c r="A48" s="19"/>
      <c r="B48" s="18"/>
      <c r="C48" s="18"/>
      <c r="D48" s="18"/>
      <c r="E48" s="19"/>
      <c r="F48" s="19"/>
      <c r="G48" s="17"/>
      <c r="H48" s="20"/>
      <c r="I48" s="20"/>
      <c r="J48" s="20"/>
      <c r="K48" s="20"/>
      <c r="L48" s="21"/>
      <c r="M48" s="22"/>
      <c r="N48" s="22"/>
      <c r="O48" s="23"/>
      <c r="P48" s="23"/>
      <c r="Q48" s="23"/>
      <c r="R48" s="23"/>
      <c r="S48" s="23"/>
      <c r="T48" s="22"/>
      <c r="U48" s="23"/>
      <c r="V48" s="23"/>
      <c r="W48" s="23"/>
    </row>
    <row r="49" spans="1:23" ht="14.25" x14ac:dyDescent="0.2">
      <c r="A49" s="19"/>
      <c r="B49" s="18"/>
      <c r="C49" s="18"/>
      <c r="D49" s="18"/>
      <c r="E49" s="19"/>
      <c r="F49" s="19"/>
      <c r="G49" s="17"/>
      <c r="H49" s="20"/>
      <c r="I49" s="20"/>
      <c r="J49" s="20"/>
      <c r="K49" s="20"/>
      <c r="L49" s="21"/>
      <c r="M49" s="22"/>
      <c r="N49" s="22"/>
      <c r="O49" s="23"/>
      <c r="P49" s="23"/>
      <c r="Q49" s="23"/>
      <c r="R49" s="23"/>
      <c r="S49" s="23"/>
      <c r="T49" s="22"/>
      <c r="U49" s="23"/>
      <c r="V49" s="23"/>
      <c r="W49" s="23"/>
    </row>
    <row r="50" spans="1:23" ht="14.25" x14ac:dyDescent="0.2">
      <c r="A50" s="19"/>
      <c r="B50" s="18"/>
      <c r="C50" s="18"/>
      <c r="D50" s="18"/>
      <c r="E50" s="19"/>
      <c r="F50" s="19"/>
      <c r="G50" s="17"/>
      <c r="H50" s="20"/>
      <c r="I50" s="20"/>
      <c r="J50" s="20"/>
      <c r="K50" s="20"/>
      <c r="L50" s="21"/>
      <c r="M50" s="22"/>
      <c r="N50" s="22"/>
      <c r="O50" s="23"/>
      <c r="P50" s="23"/>
      <c r="Q50" s="23"/>
      <c r="R50" s="23"/>
      <c r="S50" s="23"/>
      <c r="T50" s="22"/>
      <c r="U50" s="23"/>
      <c r="V50" s="23"/>
      <c r="W50" s="23"/>
    </row>
    <row r="51" spans="1:23" ht="14.25" x14ac:dyDescent="0.2">
      <c r="A51" s="19"/>
      <c r="B51" s="18"/>
      <c r="C51" s="18"/>
      <c r="D51" s="18"/>
      <c r="E51" s="19"/>
      <c r="F51" s="19"/>
      <c r="G51" s="17"/>
      <c r="H51" s="20"/>
      <c r="I51" s="20"/>
      <c r="J51" s="20"/>
      <c r="K51" s="20"/>
      <c r="L51" s="21"/>
      <c r="M51" s="22"/>
      <c r="N51" s="22"/>
      <c r="O51" s="23"/>
      <c r="P51" s="23"/>
      <c r="Q51" s="23"/>
      <c r="R51" s="23"/>
      <c r="S51" s="23"/>
      <c r="T51" s="22"/>
      <c r="U51" s="23"/>
      <c r="V51" s="23"/>
      <c r="W51" s="23"/>
    </row>
    <row r="52" spans="1:23" ht="14.25" x14ac:dyDescent="0.2">
      <c r="A52" s="19"/>
      <c r="B52" s="18"/>
      <c r="C52" s="18"/>
      <c r="D52" s="18"/>
      <c r="E52" s="19"/>
      <c r="F52" s="19"/>
      <c r="G52" s="17"/>
      <c r="H52" s="20"/>
      <c r="I52" s="20"/>
      <c r="J52" s="20"/>
      <c r="K52" s="20"/>
      <c r="L52" s="21"/>
      <c r="M52" s="22"/>
      <c r="N52" s="22"/>
      <c r="O52" s="23"/>
      <c r="P52" s="23"/>
      <c r="Q52" s="23"/>
      <c r="R52" s="23"/>
      <c r="S52" s="23"/>
      <c r="T52" s="22"/>
      <c r="U52" s="23"/>
      <c r="V52" s="23"/>
      <c r="W52" s="23"/>
    </row>
    <row r="53" spans="1:23" ht="14.25" x14ac:dyDescent="0.2">
      <c r="A53" s="19"/>
      <c r="B53" s="18"/>
      <c r="C53" s="18"/>
      <c r="D53" s="18"/>
      <c r="E53" s="19"/>
      <c r="F53" s="19"/>
      <c r="G53" s="17"/>
      <c r="H53" s="20"/>
      <c r="I53" s="20"/>
      <c r="J53" s="20"/>
      <c r="K53" s="20"/>
      <c r="L53" s="21"/>
      <c r="M53" s="22"/>
      <c r="N53" s="22"/>
      <c r="O53" s="23"/>
      <c r="P53" s="23"/>
      <c r="Q53" s="23"/>
      <c r="R53" s="23"/>
      <c r="S53" s="23"/>
      <c r="T53" s="22"/>
      <c r="U53" s="23"/>
      <c r="V53" s="23"/>
      <c r="W53" s="23"/>
    </row>
    <row r="54" spans="1:23" ht="14.25" x14ac:dyDescent="0.2">
      <c r="A54" s="19"/>
      <c r="B54" s="18"/>
      <c r="C54" s="18"/>
      <c r="D54" s="18"/>
      <c r="E54" s="19"/>
      <c r="F54" s="19"/>
      <c r="G54" s="17"/>
      <c r="H54" s="20"/>
      <c r="I54" s="20"/>
      <c r="J54" s="20"/>
      <c r="K54" s="20"/>
      <c r="L54" s="21"/>
      <c r="M54" s="22"/>
      <c r="N54" s="22"/>
      <c r="O54" s="23"/>
      <c r="P54" s="23"/>
      <c r="Q54" s="23"/>
      <c r="R54" s="23"/>
      <c r="S54" s="23"/>
      <c r="T54" s="22"/>
      <c r="U54" s="23"/>
      <c r="V54" s="23"/>
      <c r="W54" s="23"/>
    </row>
    <row r="55" spans="1:23" ht="14.25" x14ac:dyDescent="0.2">
      <c r="A55" s="19"/>
      <c r="B55" s="18"/>
      <c r="C55" s="18"/>
      <c r="D55" s="18"/>
      <c r="E55" s="19"/>
      <c r="F55" s="19"/>
      <c r="G55" s="17"/>
      <c r="H55" s="20"/>
      <c r="I55" s="20"/>
      <c r="J55" s="20"/>
      <c r="K55" s="20"/>
      <c r="L55" s="21"/>
      <c r="M55" s="22"/>
      <c r="N55" s="22"/>
      <c r="O55" s="23"/>
      <c r="P55" s="23"/>
      <c r="Q55" s="23"/>
      <c r="R55" s="23"/>
      <c r="S55" s="23"/>
      <c r="T55" s="22"/>
      <c r="U55" s="23"/>
      <c r="V55" s="23"/>
      <c r="W55" s="23"/>
    </row>
    <row r="56" spans="1:23" ht="14.25" x14ac:dyDescent="0.2">
      <c r="A56" s="19"/>
      <c r="B56" s="18"/>
      <c r="C56" s="18"/>
      <c r="D56" s="18"/>
      <c r="E56" s="19"/>
      <c r="F56" s="19"/>
      <c r="G56" s="17"/>
      <c r="H56" s="20"/>
      <c r="I56" s="20"/>
      <c r="J56" s="20"/>
      <c r="K56" s="20"/>
      <c r="L56" s="21"/>
      <c r="M56" s="22"/>
      <c r="N56" s="22"/>
      <c r="O56" s="23"/>
      <c r="P56" s="23"/>
      <c r="Q56" s="23"/>
      <c r="R56" s="23"/>
      <c r="S56" s="23"/>
      <c r="T56" s="22"/>
      <c r="U56" s="23"/>
      <c r="V56" s="23"/>
      <c r="W56" s="23"/>
    </row>
    <row r="57" spans="1:23" ht="14.25" x14ac:dyDescent="0.2">
      <c r="A57" s="19"/>
      <c r="B57" s="18"/>
      <c r="C57" s="18"/>
      <c r="D57" s="18"/>
      <c r="E57" s="19"/>
      <c r="F57" s="19"/>
      <c r="G57" s="17"/>
      <c r="H57" s="20"/>
      <c r="I57" s="20"/>
      <c r="J57" s="20"/>
      <c r="K57" s="20"/>
      <c r="L57" s="21"/>
      <c r="M57" s="22"/>
      <c r="N57" s="22"/>
      <c r="O57" s="23"/>
      <c r="P57" s="23"/>
      <c r="Q57" s="23"/>
      <c r="R57" s="23"/>
      <c r="S57" s="23"/>
      <c r="T57" s="22"/>
      <c r="U57" s="23"/>
      <c r="V57" s="23"/>
      <c r="W57" s="23"/>
    </row>
    <row r="58" spans="1:23" ht="14.25" x14ac:dyDescent="0.2">
      <c r="A58" s="19"/>
      <c r="B58" s="18"/>
      <c r="C58" s="18"/>
      <c r="D58" s="18"/>
      <c r="E58" s="19"/>
      <c r="F58" s="19"/>
      <c r="G58" s="17"/>
      <c r="H58" s="20"/>
      <c r="I58" s="20"/>
      <c r="J58" s="20"/>
      <c r="K58" s="20"/>
      <c r="L58" s="21"/>
      <c r="M58" s="22"/>
      <c r="N58" s="22"/>
      <c r="O58" s="23"/>
      <c r="P58" s="23"/>
      <c r="Q58" s="23"/>
      <c r="R58" s="23"/>
      <c r="S58" s="23"/>
      <c r="T58" s="22"/>
      <c r="U58" s="23"/>
      <c r="V58" s="23"/>
      <c r="W58" s="23"/>
    </row>
    <row r="59" spans="1:23" ht="14.25" x14ac:dyDescent="0.2">
      <c r="A59" s="19"/>
      <c r="B59" s="18"/>
      <c r="C59" s="18"/>
      <c r="D59" s="18"/>
      <c r="E59" s="19"/>
      <c r="F59" s="19"/>
      <c r="G59" s="17"/>
      <c r="H59" s="20"/>
      <c r="I59" s="20"/>
      <c r="J59" s="20"/>
      <c r="K59" s="20"/>
      <c r="L59" s="21"/>
      <c r="M59" s="22"/>
      <c r="N59" s="22"/>
      <c r="O59" s="23"/>
      <c r="P59" s="23"/>
      <c r="Q59" s="23"/>
      <c r="R59" s="23"/>
      <c r="S59" s="23"/>
      <c r="T59" s="22"/>
      <c r="U59" s="23"/>
      <c r="V59" s="23"/>
      <c r="W59" s="23"/>
    </row>
    <row r="60" spans="1:23" ht="14.25" x14ac:dyDescent="0.2">
      <c r="A60" s="19"/>
      <c r="B60" s="18"/>
      <c r="C60" s="18"/>
      <c r="D60" s="18"/>
      <c r="E60" s="19"/>
      <c r="F60" s="19"/>
      <c r="G60" s="17"/>
      <c r="H60" s="20"/>
      <c r="I60" s="20"/>
      <c r="J60" s="20"/>
      <c r="K60" s="20"/>
      <c r="L60" s="21"/>
      <c r="M60" s="22"/>
      <c r="N60" s="22"/>
      <c r="O60" s="23"/>
      <c r="P60" s="23"/>
      <c r="Q60" s="23"/>
      <c r="R60" s="23"/>
      <c r="S60" s="23"/>
      <c r="T60" s="22"/>
      <c r="U60" s="23"/>
      <c r="V60" s="23"/>
      <c r="W60" s="23"/>
    </row>
    <row r="61" spans="1:23" ht="14.25" x14ac:dyDescent="0.2">
      <c r="A61" s="19"/>
      <c r="B61" s="18"/>
      <c r="C61" s="18"/>
      <c r="D61" s="18"/>
      <c r="E61" s="19"/>
      <c r="F61" s="19"/>
      <c r="G61" s="17"/>
      <c r="H61" s="20"/>
      <c r="I61" s="20"/>
      <c r="J61" s="20"/>
      <c r="K61" s="20"/>
      <c r="L61" s="21"/>
      <c r="M61" s="22"/>
      <c r="N61" s="22"/>
      <c r="O61" s="23"/>
      <c r="P61" s="23"/>
      <c r="Q61" s="23"/>
      <c r="R61" s="23"/>
      <c r="S61" s="23"/>
      <c r="T61" s="22"/>
      <c r="U61" s="23"/>
      <c r="V61" s="23"/>
      <c r="W61" s="23"/>
    </row>
    <row r="62" spans="1:23" ht="14.25" x14ac:dyDescent="0.2">
      <c r="A62" s="19"/>
      <c r="B62" s="18"/>
      <c r="C62" s="18"/>
      <c r="D62" s="18"/>
      <c r="E62" s="19"/>
      <c r="F62" s="19"/>
      <c r="G62" s="17"/>
      <c r="H62" s="20"/>
      <c r="I62" s="20"/>
      <c r="J62" s="20"/>
      <c r="K62" s="20"/>
      <c r="L62" s="21"/>
      <c r="M62" s="22"/>
      <c r="N62" s="22"/>
      <c r="O62" s="23"/>
      <c r="P62" s="23"/>
      <c r="Q62" s="23"/>
      <c r="R62" s="23"/>
      <c r="S62" s="23"/>
      <c r="T62" s="22"/>
      <c r="U62" s="23"/>
      <c r="V62" s="23"/>
      <c r="W62" s="23"/>
    </row>
    <row r="63" spans="1:23" ht="14.25" x14ac:dyDescent="0.2">
      <c r="A63" s="19"/>
      <c r="B63" s="18"/>
      <c r="C63" s="18"/>
      <c r="D63" s="18"/>
      <c r="E63" s="19"/>
      <c r="F63" s="19"/>
      <c r="G63" s="17"/>
      <c r="H63" s="20"/>
      <c r="I63" s="20"/>
      <c r="J63" s="20"/>
      <c r="K63" s="20"/>
      <c r="L63" s="21"/>
      <c r="M63" s="22"/>
      <c r="N63" s="22"/>
      <c r="O63" s="23"/>
      <c r="P63" s="23"/>
      <c r="Q63" s="23"/>
      <c r="R63" s="23"/>
      <c r="S63" s="23"/>
      <c r="T63" s="22"/>
      <c r="U63" s="23"/>
      <c r="V63" s="23"/>
      <c r="W63" s="23"/>
    </row>
    <row r="64" spans="1:23" ht="14.25" x14ac:dyDescent="0.2">
      <c r="A64" s="19"/>
      <c r="B64" s="18"/>
      <c r="C64" s="18"/>
      <c r="D64" s="18"/>
      <c r="E64" s="19"/>
      <c r="F64" s="19"/>
      <c r="G64" s="17"/>
      <c r="H64" s="20"/>
      <c r="I64" s="20"/>
      <c r="J64" s="20"/>
      <c r="K64" s="20"/>
      <c r="L64" s="21"/>
      <c r="M64" s="22"/>
      <c r="N64" s="22"/>
      <c r="O64" s="23"/>
      <c r="P64" s="23"/>
      <c r="Q64" s="23"/>
      <c r="R64" s="23"/>
      <c r="S64" s="23"/>
      <c r="T64" s="22"/>
      <c r="U64" s="23"/>
      <c r="V64" s="23"/>
      <c r="W64" s="23"/>
    </row>
    <row r="65" spans="1:23" ht="14.25" x14ac:dyDescent="0.2">
      <c r="A65" s="19"/>
      <c r="B65" s="18"/>
      <c r="C65" s="18"/>
      <c r="D65" s="18"/>
      <c r="E65" s="19"/>
      <c r="F65" s="19"/>
      <c r="G65" s="17"/>
      <c r="H65" s="20"/>
      <c r="I65" s="20"/>
      <c r="J65" s="20"/>
      <c r="K65" s="20"/>
      <c r="L65" s="21"/>
      <c r="M65" s="22"/>
      <c r="N65" s="22"/>
      <c r="O65" s="23"/>
      <c r="P65" s="23"/>
      <c r="Q65" s="23"/>
      <c r="R65" s="23"/>
      <c r="S65" s="23"/>
      <c r="T65" s="22"/>
      <c r="U65" s="23"/>
      <c r="V65" s="23"/>
      <c r="W65" s="23"/>
    </row>
    <row r="66" spans="1:23" ht="14.25" x14ac:dyDescent="0.2">
      <c r="A66" s="19"/>
      <c r="B66" s="18"/>
      <c r="C66" s="18"/>
      <c r="D66" s="18"/>
      <c r="E66" s="19"/>
      <c r="F66" s="19"/>
      <c r="G66" s="17"/>
      <c r="H66" s="20"/>
      <c r="I66" s="20"/>
      <c r="J66" s="20"/>
      <c r="K66" s="20"/>
      <c r="L66" s="21"/>
      <c r="M66" s="22"/>
      <c r="N66" s="22"/>
      <c r="O66" s="23"/>
      <c r="P66" s="23"/>
      <c r="Q66" s="23"/>
      <c r="R66" s="23"/>
      <c r="S66" s="23"/>
      <c r="T66" s="22"/>
      <c r="U66" s="23"/>
      <c r="V66" s="23"/>
      <c r="W66" s="23"/>
    </row>
    <row r="67" spans="1:23" ht="14.25" x14ac:dyDescent="0.2">
      <c r="A67" s="19"/>
      <c r="B67" s="18"/>
      <c r="C67" s="18"/>
      <c r="D67" s="18"/>
      <c r="E67" s="19"/>
      <c r="F67" s="19"/>
      <c r="G67" s="17"/>
      <c r="H67" s="20"/>
      <c r="I67" s="20"/>
      <c r="J67" s="20"/>
      <c r="K67" s="20"/>
      <c r="L67" s="21"/>
      <c r="M67" s="22"/>
      <c r="N67" s="22"/>
      <c r="O67" s="23"/>
      <c r="P67" s="23"/>
      <c r="Q67" s="23"/>
      <c r="R67" s="23"/>
      <c r="S67" s="23"/>
      <c r="T67" s="22"/>
      <c r="U67" s="23"/>
      <c r="V67" s="23"/>
      <c r="W67" s="23"/>
    </row>
    <row r="68" spans="1:23" ht="14.25" x14ac:dyDescent="0.2">
      <c r="A68" s="19"/>
      <c r="B68" s="18"/>
      <c r="C68" s="18"/>
      <c r="D68" s="18"/>
      <c r="E68" s="19"/>
      <c r="F68" s="19"/>
      <c r="G68" s="17"/>
      <c r="H68" s="20"/>
      <c r="I68" s="20"/>
      <c r="J68" s="20"/>
      <c r="K68" s="20"/>
      <c r="L68" s="21"/>
      <c r="M68" s="22"/>
      <c r="N68" s="22"/>
      <c r="O68" s="23"/>
      <c r="P68" s="23"/>
      <c r="Q68" s="23"/>
      <c r="R68" s="23"/>
      <c r="S68" s="23"/>
      <c r="T68" s="22"/>
      <c r="U68" s="23"/>
      <c r="V68" s="23"/>
      <c r="W68" s="23"/>
    </row>
    <row r="69" spans="1:23" ht="14.25" x14ac:dyDescent="0.2">
      <c r="A69" s="19"/>
      <c r="B69" s="18"/>
      <c r="C69" s="18"/>
      <c r="D69" s="18"/>
      <c r="E69" s="19"/>
      <c r="F69" s="19"/>
      <c r="G69" s="17"/>
      <c r="H69" s="20"/>
      <c r="I69" s="20"/>
      <c r="J69" s="20"/>
      <c r="K69" s="20"/>
      <c r="L69" s="21"/>
      <c r="M69" s="22"/>
      <c r="N69" s="22"/>
      <c r="O69" s="23"/>
      <c r="P69" s="23"/>
      <c r="Q69" s="23"/>
      <c r="R69" s="23"/>
      <c r="S69" s="23"/>
      <c r="T69" s="22"/>
      <c r="U69" s="23"/>
      <c r="V69" s="23"/>
      <c r="W69" s="23"/>
    </row>
    <row r="70" spans="1:23" ht="14.25" x14ac:dyDescent="0.2">
      <c r="A70" s="19"/>
      <c r="B70" s="18"/>
      <c r="C70" s="18"/>
      <c r="D70" s="18"/>
      <c r="E70" s="19"/>
      <c r="F70" s="19"/>
      <c r="G70" s="17"/>
      <c r="H70" s="20"/>
      <c r="I70" s="20"/>
      <c r="J70" s="20"/>
      <c r="K70" s="20"/>
      <c r="L70" s="21"/>
      <c r="M70" s="22"/>
      <c r="N70" s="22"/>
      <c r="O70" s="23"/>
      <c r="P70" s="23"/>
      <c r="Q70" s="23"/>
      <c r="R70" s="23"/>
      <c r="S70" s="23"/>
      <c r="T70" s="22"/>
      <c r="U70" s="23"/>
      <c r="V70" s="23"/>
      <c r="W70" s="23"/>
    </row>
    <row r="71" spans="1:23" ht="14.25" x14ac:dyDescent="0.2">
      <c r="A71" s="19"/>
      <c r="B71" s="18"/>
      <c r="C71" s="18"/>
      <c r="D71" s="18"/>
      <c r="E71" s="19"/>
      <c r="F71" s="19"/>
      <c r="G71" s="17"/>
      <c r="H71" s="20"/>
      <c r="I71" s="20"/>
      <c r="J71" s="20"/>
      <c r="K71" s="20"/>
      <c r="L71" s="21"/>
      <c r="M71" s="22"/>
      <c r="N71" s="22"/>
      <c r="O71" s="23"/>
      <c r="P71" s="23"/>
      <c r="Q71" s="23"/>
      <c r="R71" s="23"/>
      <c r="S71" s="23"/>
      <c r="T71" s="22"/>
      <c r="U71" s="23"/>
      <c r="V71" s="23"/>
      <c r="W71" s="23"/>
    </row>
    <row r="72" spans="1:23" ht="14.25" x14ac:dyDescent="0.2">
      <c r="A72" s="19"/>
      <c r="B72" s="18"/>
      <c r="C72" s="18"/>
      <c r="D72" s="18"/>
      <c r="E72" s="19"/>
      <c r="F72" s="19"/>
      <c r="G72" s="17"/>
      <c r="H72" s="20"/>
      <c r="I72" s="20"/>
      <c r="J72" s="20"/>
      <c r="K72" s="20"/>
      <c r="L72" s="21"/>
      <c r="M72" s="22"/>
      <c r="N72" s="22"/>
      <c r="O72" s="23"/>
      <c r="P72" s="23"/>
      <c r="Q72" s="23"/>
      <c r="R72" s="23"/>
      <c r="S72" s="23"/>
      <c r="T72" s="22"/>
      <c r="U72" s="23"/>
      <c r="V72" s="23"/>
      <c r="W72" s="23"/>
    </row>
    <row r="73" spans="1:23" ht="14.25" x14ac:dyDescent="0.2">
      <c r="A73" s="19"/>
      <c r="B73" s="18"/>
      <c r="C73" s="18"/>
      <c r="D73" s="18"/>
      <c r="E73" s="19"/>
      <c r="F73" s="19"/>
      <c r="G73" s="17"/>
      <c r="H73" s="20"/>
      <c r="I73" s="20"/>
      <c r="J73" s="20"/>
      <c r="K73" s="20"/>
      <c r="L73" s="21"/>
      <c r="M73" s="22"/>
      <c r="N73" s="22"/>
      <c r="O73" s="23"/>
      <c r="P73" s="23"/>
      <c r="Q73" s="23"/>
      <c r="R73" s="23"/>
      <c r="S73" s="23"/>
      <c r="T73" s="22"/>
      <c r="U73" s="23"/>
      <c r="V73" s="23"/>
      <c r="W73" s="23"/>
    </row>
    <row r="74" spans="1:23" ht="14.25" x14ac:dyDescent="0.2">
      <c r="A74" s="19"/>
      <c r="B74" s="18"/>
      <c r="C74" s="18"/>
      <c r="D74" s="18"/>
      <c r="E74" s="19"/>
      <c r="F74" s="19"/>
      <c r="G74" s="17"/>
      <c r="H74" s="20"/>
      <c r="I74" s="20"/>
      <c r="J74" s="20"/>
      <c r="K74" s="20"/>
      <c r="L74" s="21"/>
      <c r="M74" s="22"/>
      <c r="N74" s="22"/>
      <c r="O74" s="23"/>
      <c r="P74" s="23"/>
      <c r="Q74" s="23"/>
      <c r="R74" s="23"/>
      <c r="S74" s="23"/>
      <c r="T74" s="22"/>
      <c r="U74" s="23"/>
      <c r="V74" s="23"/>
      <c r="W74" s="23"/>
    </row>
    <row r="75" spans="1:23" ht="14.25" x14ac:dyDescent="0.2">
      <c r="A75" s="19"/>
      <c r="B75" s="18"/>
      <c r="C75" s="18"/>
      <c r="D75" s="18"/>
      <c r="E75" s="19"/>
      <c r="F75" s="19"/>
      <c r="G75" s="17"/>
      <c r="H75" s="20"/>
      <c r="I75" s="20"/>
      <c r="J75" s="20"/>
      <c r="K75" s="20"/>
      <c r="L75" s="21"/>
      <c r="M75" s="22"/>
      <c r="N75" s="22"/>
      <c r="O75" s="23"/>
      <c r="P75" s="23"/>
      <c r="Q75" s="23"/>
      <c r="R75" s="23"/>
      <c r="S75" s="23"/>
      <c r="T75" s="22"/>
      <c r="U75" s="23"/>
      <c r="V75" s="23"/>
      <c r="W75" s="23"/>
    </row>
    <row r="76" spans="1:23" ht="14.25" x14ac:dyDescent="0.2">
      <c r="A76" s="19"/>
      <c r="B76" s="18"/>
      <c r="C76" s="18"/>
      <c r="D76" s="18"/>
      <c r="E76" s="19"/>
      <c r="F76" s="19"/>
      <c r="G76" s="17"/>
      <c r="H76" s="20"/>
      <c r="I76" s="20"/>
      <c r="J76" s="20"/>
      <c r="K76" s="20"/>
      <c r="L76" s="21"/>
      <c r="M76" s="22"/>
      <c r="N76" s="22"/>
      <c r="O76" s="23"/>
      <c r="P76" s="23"/>
      <c r="Q76" s="23"/>
      <c r="R76" s="23"/>
      <c r="S76" s="23"/>
      <c r="T76" s="22"/>
      <c r="U76" s="23"/>
      <c r="V76" s="23"/>
      <c r="W76" s="23"/>
    </row>
    <row r="77" spans="1:23" ht="14.25" x14ac:dyDescent="0.2">
      <c r="A77" s="19"/>
      <c r="B77" s="18"/>
      <c r="C77" s="18"/>
      <c r="D77" s="18"/>
      <c r="E77" s="19"/>
      <c r="F77" s="19"/>
      <c r="G77" s="17"/>
      <c r="H77" s="20"/>
      <c r="I77" s="20"/>
      <c r="J77" s="20"/>
      <c r="K77" s="20"/>
      <c r="L77" s="21"/>
      <c r="M77" s="22"/>
      <c r="N77" s="22"/>
      <c r="O77" s="23"/>
      <c r="P77" s="23"/>
      <c r="Q77" s="23"/>
      <c r="R77" s="23"/>
      <c r="S77" s="23"/>
      <c r="T77" s="22"/>
      <c r="U77" s="23"/>
      <c r="V77" s="23"/>
      <c r="W77" s="23"/>
    </row>
    <row r="78" spans="1:23" ht="14.25" x14ac:dyDescent="0.2">
      <c r="A78" s="19"/>
      <c r="B78" s="18"/>
      <c r="C78" s="18"/>
      <c r="D78" s="18"/>
      <c r="E78" s="19"/>
      <c r="F78" s="19"/>
      <c r="G78" s="17"/>
      <c r="H78" s="20"/>
      <c r="I78" s="20"/>
      <c r="J78" s="20"/>
      <c r="K78" s="20"/>
      <c r="L78" s="21"/>
      <c r="M78" s="22"/>
      <c r="N78" s="22"/>
      <c r="O78" s="23"/>
      <c r="P78" s="23"/>
      <c r="Q78" s="23"/>
      <c r="R78" s="23"/>
      <c r="S78" s="23"/>
      <c r="T78" s="22"/>
      <c r="U78" s="23"/>
      <c r="V78" s="23"/>
      <c r="W78" s="23"/>
    </row>
    <row r="79" spans="1:23" ht="14.25" x14ac:dyDescent="0.2">
      <c r="A79" s="19"/>
      <c r="B79" s="18"/>
      <c r="C79" s="18"/>
      <c r="D79" s="18"/>
      <c r="E79" s="19"/>
      <c r="F79" s="19"/>
      <c r="G79" s="17"/>
      <c r="H79" s="20"/>
      <c r="I79" s="20"/>
      <c r="J79" s="20"/>
      <c r="K79" s="20"/>
      <c r="L79" s="21"/>
      <c r="M79" s="22"/>
      <c r="N79" s="22"/>
      <c r="O79" s="23"/>
      <c r="P79" s="23"/>
      <c r="Q79" s="23"/>
      <c r="R79" s="23"/>
      <c r="S79" s="23"/>
      <c r="T79" s="22"/>
      <c r="U79" s="23"/>
      <c r="V79" s="23"/>
      <c r="W79" s="23"/>
    </row>
    <row r="80" spans="1:23" ht="14.25" x14ac:dyDescent="0.2">
      <c r="A80" s="19"/>
      <c r="B80" s="18"/>
      <c r="C80" s="18"/>
      <c r="D80" s="18"/>
      <c r="E80" s="19"/>
      <c r="F80" s="19"/>
      <c r="G80" s="17"/>
      <c r="H80" s="20"/>
      <c r="I80" s="20"/>
      <c r="J80" s="20"/>
      <c r="K80" s="20"/>
      <c r="L80" s="21"/>
      <c r="M80" s="22"/>
      <c r="N80" s="22"/>
      <c r="O80" s="23"/>
      <c r="P80" s="23"/>
      <c r="Q80" s="23"/>
      <c r="R80" s="23"/>
      <c r="S80" s="23"/>
      <c r="T80" s="22"/>
      <c r="U80" s="23"/>
      <c r="V80" s="23"/>
      <c r="W80" s="23"/>
    </row>
    <row r="81" spans="1:23" ht="14.25" x14ac:dyDescent="0.2">
      <c r="A81" s="19"/>
      <c r="B81" s="18"/>
      <c r="C81" s="18"/>
      <c r="D81" s="18"/>
      <c r="E81" s="19"/>
      <c r="F81" s="19"/>
      <c r="G81" s="17"/>
      <c r="H81" s="20"/>
      <c r="I81" s="20"/>
      <c r="J81" s="20"/>
      <c r="K81" s="20"/>
      <c r="L81" s="21"/>
      <c r="M81" s="22"/>
      <c r="N81" s="22"/>
      <c r="O81" s="23"/>
      <c r="P81" s="23"/>
      <c r="Q81" s="23"/>
      <c r="R81" s="23"/>
      <c r="S81" s="23"/>
      <c r="T81" s="22"/>
      <c r="U81" s="23"/>
      <c r="V81" s="23"/>
      <c r="W81" s="23"/>
    </row>
    <row r="82" spans="1:23" ht="14.25" x14ac:dyDescent="0.2">
      <c r="A82" s="19"/>
      <c r="B82" s="18"/>
      <c r="C82" s="18"/>
      <c r="D82" s="18"/>
      <c r="E82" s="19"/>
      <c r="F82" s="19"/>
      <c r="G82" s="17"/>
      <c r="H82" s="20"/>
      <c r="I82" s="20"/>
      <c r="J82" s="20"/>
      <c r="K82" s="20"/>
      <c r="L82" s="21"/>
      <c r="M82" s="22"/>
      <c r="N82" s="22"/>
      <c r="O82" s="23"/>
      <c r="P82" s="23"/>
      <c r="Q82" s="23"/>
      <c r="R82" s="23"/>
      <c r="S82" s="23"/>
      <c r="T82" s="22"/>
      <c r="U82" s="23"/>
      <c r="V82" s="23"/>
      <c r="W82" s="23"/>
    </row>
    <row r="83" spans="1:23" ht="14.25" x14ac:dyDescent="0.2">
      <c r="A83" s="19"/>
      <c r="B83" s="18"/>
      <c r="C83" s="18"/>
      <c r="D83" s="18"/>
      <c r="E83" s="19"/>
      <c r="F83" s="19"/>
      <c r="G83" s="17"/>
      <c r="H83" s="20"/>
      <c r="I83" s="20"/>
      <c r="J83" s="20"/>
      <c r="K83" s="20"/>
      <c r="L83" s="21"/>
      <c r="M83" s="22"/>
      <c r="N83" s="22"/>
      <c r="O83" s="23"/>
      <c r="P83" s="23"/>
      <c r="Q83" s="23"/>
      <c r="R83" s="23"/>
      <c r="S83" s="23"/>
      <c r="T83" s="22"/>
      <c r="U83" s="23"/>
      <c r="V83" s="23"/>
      <c r="W83" s="23"/>
    </row>
    <row r="84" spans="1:23" ht="15" x14ac:dyDescent="0.2">
      <c r="B84" s="53"/>
      <c r="C84" s="53"/>
      <c r="D84" s="53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24"/>
      <c r="Q84" s="24"/>
      <c r="R84" s="24"/>
      <c r="S84" s="24"/>
      <c r="T84" s="24"/>
      <c r="U84" s="24"/>
      <c r="V84" s="24"/>
      <c r="W84" s="24"/>
    </row>
    <row r="85" spans="1:23" ht="15" x14ac:dyDescent="0.2">
      <c r="B85" s="53"/>
      <c r="C85" s="53"/>
      <c r="D85" s="53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31"/>
      <c r="Q85" s="31"/>
      <c r="R85" s="31"/>
      <c r="S85" s="31"/>
      <c r="T85" s="31"/>
      <c r="U85" s="31"/>
      <c r="V85" s="31"/>
      <c r="W85" s="31"/>
    </row>
    <row r="137" spans="13:23" x14ac:dyDescent="0.2">
      <c r="M137" s="7"/>
      <c r="N137" s="7"/>
      <c r="O137" s="7"/>
      <c r="P137" s="7"/>
      <c r="Q137" s="7"/>
      <c r="R137" s="7"/>
      <c r="S137" s="7"/>
      <c r="T137" s="7"/>
      <c r="U137" s="7"/>
      <c r="W137" s="7"/>
    </row>
    <row r="138" spans="13:23" x14ac:dyDescent="0.2">
      <c r="M138" s="7"/>
      <c r="N138" s="7"/>
      <c r="O138" s="7"/>
      <c r="P138" s="7"/>
      <c r="Q138" s="7"/>
      <c r="R138" s="7"/>
      <c r="S138" s="7"/>
      <c r="T138" s="7"/>
      <c r="U138" s="7"/>
      <c r="W138" s="7"/>
    </row>
    <row r="139" spans="13:23" x14ac:dyDescent="0.2">
      <c r="M139" s="7"/>
      <c r="N139" s="7"/>
      <c r="O139" s="7"/>
      <c r="P139" s="7"/>
      <c r="Q139" s="7"/>
      <c r="R139" s="7"/>
      <c r="S139" s="7"/>
      <c r="T139" s="7"/>
      <c r="U139" s="7"/>
      <c r="W139" s="7"/>
    </row>
    <row r="140" spans="13:23" x14ac:dyDescent="0.2">
      <c r="M140" s="7"/>
      <c r="N140" s="7"/>
      <c r="O140" s="7"/>
      <c r="P140" s="7"/>
      <c r="Q140" s="7"/>
      <c r="R140" s="7"/>
      <c r="S140" s="7"/>
      <c r="T140" s="7"/>
      <c r="U140" s="7"/>
      <c r="W140" s="7"/>
    </row>
    <row r="141" spans="13:23" x14ac:dyDescent="0.2">
      <c r="M141" s="7"/>
      <c r="N141" s="7"/>
      <c r="O141" s="7"/>
      <c r="P141" s="7"/>
      <c r="Q141" s="7"/>
      <c r="R141" s="7"/>
      <c r="S141" s="7"/>
      <c r="T141" s="7"/>
      <c r="U141" s="7"/>
      <c r="W141" s="7"/>
    </row>
    <row r="142" spans="13:23" x14ac:dyDescent="0.2">
      <c r="M142" s="7"/>
      <c r="N142" s="7"/>
      <c r="O142" s="7"/>
      <c r="P142" s="7"/>
      <c r="Q142" s="7"/>
      <c r="R142" s="7"/>
      <c r="S142" s="7"/>
      <c r="T142" s="7"/>
      <c r="U142" s="7"/>
      <c r="W142" s="7"/>
    </row>
    <row r="143" spans="13:23" x14ac:dyDescent="0.2">
      <c r="M143" s="7"/>
      <c r="N143" s="7"/>
      <c r="O143" s="7"/>
      <c r="P143" s="7"/>
      <c r="Q143" s="7"/>
      <c r="R143" s="7"/>
      <c r="S143" s="7"/>
      <c r="T143" s="7"/>
      <c r="U143" s="7"/>
      <c r="W143" s="7"/>
    </row>
    <row r="144" spans="13:23" x14ac:dyDescent="0.2">
      <c r="M144" s="7"/>
      <c r="N144" s="7"/>
      <c r="O144" s="7"/>
      <c r="P144" s="7"/>
      <c r="Q144" s="7"/>
      <c r="R144" s="7"/>
      <c r="S144" s="7"/>
      <c r="T144" s="7"/>
      <c r="U144" s="7"/>
      <c r="W144" s="7"/>
    </row>
    <row r="145" spans="13:23" x14ac:dyDescent="0.2">
      <c r="M145" s="7"/>
      <c r="N145" s="7"/>
      <c r="O145" s="7"/>
      <c r="P145" s="7"/>
      <c r="Q145" s="7"/>
      <c r="R145" s="7"/>
      <c r="S145" s="7"/>
      <c r="T145" s="7"/>
      <c r="U145" s="7"/>
      <c r="W145" s="7"/>
    </row>
    <row r="146" spans="13:23" x14ac:dyDescent="0.2">
      <c r="M146" s="7"/>
      <c r="N146" s="7"/>
      <c r="O146" s="7"/>
      <c r="P146" s="7"/>
      <c r="Q146" s="7"/>
      <c r="R146" s="7"/>
      <c r="S146" s="7"/>
      <c r="T146" s="7"/>
      <c r="U146" s="7"/>
      <c r="W146" s="7"/>
    </row>
    <row r="147" spans="13:23" x14ac:dyDescent="0.2">
      <c r="M147" s="7"/>
      <c r="N147" s="7"/>
      <c r="O147" s="7"/>
      <c r="P147" s="7"/>
      <c r="Q147" s="7"/>
      <c r="R147" s="7"/>
      <c r="S147" s="7"/>
      <c r="T147" s="7"/>
      <c r="U147" s="7"/>
      <c r="W147" s="7"/>
    </row>
    <row r="148" spans="13:23" x14ac:dyDescent="0.2">
      <c r="M148" s="7"/>
      <c r="N148" s="7"/>
      <c r="O148" s="7"/>
      <c r="P148" s="7"/>
      <c r="Q148" s="7"/>
      <c r="R148" s="7"/>
      <c r="S148" s="7"/>
      <c r="T148" s="7"/>
      <c r="U148" s="7"/>
      <c r="W148" s="7"/>
    </row>
    <row r="149" spans="13:23" x14ac:dyDescent="0.2">
      <c r="M149" s="7"/>
      <c r="N149" s="7"/>
      <c r="O149" s="7"/>
      <c r="P149" s="7"/>
      <c r="Q149" s="7"/>
      <c r="R149" s="7"/>
      <c r="S149" s="7"/>
      <c r="T149" s="7"/>
      <c r="U149" s="7"/>
      <c r="W149" s="7"/>
    </row>
    <row r="150" spans="13:23" x14ac:dyDescent="0.2">
      <c r="M150" s="7"/>
      <c r="N150" s="7"/>
      <c r="O150" s="7"/>
      <c r="P150" s="7"/>
      <c r="Q150" s="7"/>
      <c r="R150" s="7"/>
      <c r="S150" s="7"/>
      <c r="T150" s="7"/>
      <c r="U150" s="7"/>
      <c r="W150" s="7"/>
    </row>
    <row r="151" spans="13:23" x14ac:dyDescent="0.2">
      <c r="M151" s="7"/>
      <c r="N151" s="7"/>
      <c r="O151" s="7"/>
      <c r="P151" s="7"/>
      <c r="Q151" s="7"/>
      <c r="R151" s="7"/>
      <c r="S151" s="7"/>
      <c r="T151" s="7"/>
      <c r="U151" s="7"/>
      <c r="W151" s="7"/>
    </row>
    <row r="152" spans="13:23" x14ac:dyDescent="0.2">
      <c r="M152" s="7"/>
      <c r="N152" s="7"/>
      <c r="O152" s="7"/>
      <c r="P152" s="7"/>
      <c r="Q152" s="7"/>
      <c r="R152" s="7"/>
      <c r="S152" s="7"/>
      <c r="T152" s="7"/>
      <c r="U152" s="7"/>
      <c r="W152" s="7"/>
    </row>
    <row r="153" spans="13:23" x14ac:dyDescent="0.2">
      <c r="M153" s="7"/>
      <c r="N153" s="7"/>
      <c r="O153" s="7"/>
      <c r="P153" s="7"/>
      <c r="Q153" s="7"/>
      <c r="R153" s="7"/>
      <c r="S153" s="7"/>
      <c r="T153" s="7"/>
      <c r="U153" s="7"/>
      <c r="W153" s="7"/>
    </row>
    <row r="154" spans="13:23" x14ac:dyDescent="0.2">
      <c r="M154" s="7"/>
      <c r="N154" s="7"/>
      <c r="O154" s="7"/>
      <c r="P154" s="7"/>
      <c r="Q154" s="7"/>
      <c r="R154" s="7"/>
      <c r="S154" s="7"/>
      <c r="T154" s="7"/>
      <c r="U154" s="7"/>
      <c r="W154" s="7"/>
    </row>
    <row r="155" spans="13:23" x14ac:dyDescent="0.2">
      <c r="M155" s="7"/>
      <c r="N155" s="7"/>
      <c r="O155" s="7"/>
      <c r="P155" s="7"/>
      <c r="Q155" s="7"/>
      <c r="R155" s="7"/>
      <c r="S155" s="7"/>
      <c r="T155" s="7"/>
      <c r="U155" s="7"/>
      <c r="W155" s="7"/>
    </row>
    <row r="156" spans="13:23" x14ac:dyDescent="0.2">
      <c r="M156" s="7"/>
      <c r="N156" s="7"/>
      <c r="O156" s="7"/>
      <c r="P156" s="7"/>
      <c r="Q156" s="7"/>
      <c r="R156" s="7"/>
      <c r="S156" s="7"/>
      <c r="T156" s="7"/>
      <c r="U156" s="7"/>
      <c r="W156" s="7"/>
    </row>
    <row r="157" spans="13:23" x14ac:dyDescent="0.2">
      <c r="M157" s="7"/>
      <c r="N157" s="7"/>
      <c r="O157" s="7"/>
      <c r="P157" s="7"/>
      <c r="Q157" s="7"/>
      <c r="R157" s="7"/>
      <c r="S157" s="7"/>
      <c r="T157" s="7"/>
      <c r="U157" s="7"/>
      <c r="W157" s="7"/>
    </row>
    <row r="158" spans="13:23" x14ac:dyDescent="0.2">
      <c r="M158" s="7"/>
      <c r="N158" s="7"/>
      <c r="O158" s="7"/>
      <c r="P158" s="7"/>
      <c r="Q158" s="7"/>
      <c r="R158" s="7"/>
      <c r="S158" s="7"/>
      <c r="T158" s="7"/>
      <c r="U158" s="7"/>
      <c r="W158" s="7"/>
    </row>
    <row r="159" spans="13:23" x14ac:dyDescent="0.2">
      <c r="M159" s="7"/>
      <c r="N159" s="7"/>
      <c r="O159" s="7"/>
      <c r="P159" s="7"/>
      <c r="Q159" s="7"/>
      <c r="R159" s="7"/>
      <c r="S159" s="7"/>
      <c r="T159" s="7"/>
      <c r="U159" s="7"/>
      <c r="W159" s="7"/>
    </row>
    <row r="160" spans="13:23" x14ac:dyDescent="0.2">
      <c r="M160" s="7"/>
      <c r="N160" s="7"/>
      <c r="O160" s="7"/>
      <c r="P160" s="7"/>
      <c r="Q160" s="7"/>
      <c r="R160" s="7"/>
      <c r="S160" s="7"/>
      <c r="T160" s="7"/>
      <c r="U160" s="7"/>
      <c r="W160" s="7"/>
    </row>
    <row r="161" spans="13:23" x14ac:dyDescent="0.2">
      <c r="M161" s="7"/>
      <c r="N161" s="7"/>
      <c r="O161" s="7"/>
      <c r="P161" s="7"/>
      <c r="Q161" s="7"/>
      <c r="R161" s="7"/>
      <c r="S161" s="7"/>
      <c r="T161" s="7"/>
      <c r="U161" s="7"/>
      <c r="W161" s="7"/>
    </row>
    <row r="162" spans="13:23" x14ac:dyDescent="0.2">
      <c r="M162" s="7"/>
      <c r="N162" s="7"/>
      <c r="O162" s="7"/>
      <c r="P162" s="7"/>
      <c r="Q162" s="7"/>
      <c r="R162" s="7"/>
      <c r="S162" s="7"/>
      <c r="T162" s="7"/>
      <c r="U162" s="7"/>
      <c r="W162" s="7"/>
    </row>
    <row r="163" spans="13:23" x14ac:dyDescent="0.2">
      <c r="M163" s="7"/>
      <c r="N163" s="7"/>
      <c r="O163" s="7"/>
      <c r="P163" s="7"/>
      <c r="Q163" s="7"/>
      <c r="R163" s="7"/>
      <c r="S163" s="7"/>
      <c r="T163" s="7"/>
      <c r="U163" s="7"/>
      <c r="W163" s="7"/>
    </row>
    <row r="164" spans="13:23" x14ac:dyDescent="0.2">
      <c r="M164" s="7"/>
      <c r="N164" s="7"/>
      <c r="O164" s="7"/>
      <c r="P164" s="7"/>
      <c r="Q164" s="7"/>
      <c r="R164" s="7"/>
      <c r="S164" s="7"/>
      <c r="T164" s="7"/>
      <c r="U164" s="7"/>
      <c r="W164" s="7"/>
    </row>
    <row r="165" spans="13:23" x14ac:dyDescent="0.2">
      <c r="M165" s="7"/>
      <c r="N165" s="7"/>
      <c r="O165" s="7"/>
      <c r="P165" s="7"/>
      <c r="Q165" s="7"/>
      <c r="R165" s="7"/>
      <c r="S165" s="7"/>
      <c r="T165" s="7"/>
      <c r="U165" s="7"/>
      <c r="W165" s="7"/>
    </row>
    <row r="166" spans="13:23" x14ac:dyDescent="0.2">
      <c r="M166" s="7"/>
      <c r="N166" s="7"/>
      <c r="O166" s="7"/>
      <c r="P166" s="7"/>
      <c r="Q166" s="7"/>
      <c r="R166" s="7"/>
      <c r="S166" s="7"/>
      <c r="T166" s="7"/>
      <c r="U166" s="7"/>
      <c r="W166" s="7"/>
    </row>
    <row r="167" spans="13:23" x14ac:dyDescent="0.2">
      <c r="M167" s="7"/>
      <c r="N167" s="7"/>
      <c r="O167" s="7"/>
      <c r="P167" s="7"/>
      <c r="Q167" s="7"/>
      <c r="R167" s="7"/>
      <c r="S167" s="7"/>
      <c r="T167" s="7"/>
      <c r="U167" s="7"/>
      <c r="W167" s="7"/>
    </row>
    <row r="168" spans="13:23" x14ac:dyDescent="0.2">
      <c r="M168" s="7"/>
      <c r="N168" s="7"/>
      <c r="O168" s="7"/>
      <c r="P168" s="7"/>
      <c r="Q168" s="7"/>
      <c r="R168" s="7"/>
      <c r="S168" s="7"/>
      <c r="T168" s="7"/>
      <c r="U168" s="7"/>
      <c r="W168" s="7"/>
    </row>
    <row r="169" spans="13:23" x14ac:dyDescent="0.2">
      <c r="M169" s="7"/>
      <c r="N169" s="7"/>
      <c r="O169" s="7"/>
      <c r="P169" s="7"/>
      <c r="Q169" s="7"/>
      <c r="R169" s="7"/>
      <c r="S169" s="7"/>
      <c r="T169" s="7"/>
      <c r="U169" s="7"/>
      <c r="W169" s="7"/>
    </row>
    <row r="170" spans="13:23" x14ac:dyDescent="0.2">
      <c r="M170" s="7"/>
      <c r="N170" s="7"/>
      <c r="O170" s="7"/>
      <c r="P170" s="7"/>
      <c r="Q170" s="7"/>
      <c r="R170" s="7"/>
      <c r="S170" s="7"/>
      <c r="T170" s="7"/>
      <c r="U170" s="7"/>
      <c r="W170" s="7"/>
    </row>
    <row r="171" spans="13:23" x14ac:dyDescent="0.2">
      <c r="M171" s="7"/>
      <c r="N171" s="7"/>
      <c r="O171" s="7"/>
      <c r="P171" s="7"/>
      <c r="Q171" s="7"/>
      <c r="R171" s="7"/>
      <c r="S171" s="7"/>
      <c r="T171" s="7"/>
      <c r="U171" s="7"/>
      <c r="W171" s="7"/>
    </row>
    <row r="172" spans="13:23" x14ac:dyDescent="0.2">
      <c r="M172" s="7"/>
      <c r="N172" s="7"/>
      <c r="O172" s="7"/>
      <c r="P172" s="7"/>
      <c r="Q172" s="7"/>
      <c r="R172" s="7"/>
      <c r="S172" s="7"/>
      <c r="T172" s="7"/>
      <c r="U172" s="7"/>
      <c r="W172" s="7"/>
    </row>
    <row r="173" spans="13:23" x14ac:dyDescent="0.2">
      <c r="M173" s="7"/>
      <c r="N173" s="7"/>
      <c r="O173" s="7"/>
      <c r="P173" s="7"/>
      <c r="Q173" s="7"/>
      <c r="R173" s="7"/>
      <c r="S173" s="7"/>
      <c r="T173" s="7"/>
      <c r="U173" s="7"/>
      <c r="W173" s="7"/>
    </row>
    <row r="174" spans="13:23" x14ac:dyDescent="0.2">
      <c r="M174" s="7"/>
      <c r="N174" s="7"/>
      <c r="O174" s="7"/>
      <c r="P174" s="7"/>
      <c r="Q174" s="7"/>
      <c r="R174" s="7"/>
      <c r="S174" s="7"/>
      <c r="T174" s="7"/>
      <c r="U174" s="7"/>
      <c r="W174" s="7"/>
    </row>
    <row r="175" spans="13:23" x14ac:dyDescent="0.2">
      <c r="M175" s="7"/>
      <c r="N175" s="7"/>
      <c r="O175" s="7"/>
      <c r="P175" s="7"/>
      <c r="Q175" s="7"/>
      <c r="R175" s="7"/>
      <c r="S175" s="7"/>
      <c r="T175" s="7"/>
      <c r="U175" s="7"/>
      <c r="W175" s="7"/>
    </row>
    <row r="176" spans="13:23" x14ac:dyDescent="0.2">
      <c r="M176" s="7"/>
      <c r="N176" s="7"/>
      <c r="O176" s="7"/>
      <c r="P176" s="7"/>
      <c r="Q176" s="7"/>
      <c r="R176" s="7"/>
      <c r="S176" s="7"/>
      <c r="T176" s="7"/>
      <c r="U176" s="7"/>
      <c r="W176" s="7"/>
    </row>
    <row r="177" spans="13:23" x14ac:dyDescent="0.2">
      <c r="M177" s="7"/>
      <c r="N177" s="7"/>
      <c r="O177" s="7"/>
      <c r="P177" s="7"/>
      <c r="Q177" s="7"/>
      <c r="R177" s="7"/>
      <c r="S177" s="7"/>
      <c r="T177" s="7"/>
      <c r="U177" s="7"/>
      <c r="W177" s="7"/>
    </row>
    <row r="178" spans="13:23" x14ac:dyDescent="0.2">
      <c r="M178" s="7"/>
      <c r="N178" s="7"/>
      <c r="O178" s="7"/>
      <c r="P178" s="7"/>
      <c r="Q178" s="7"/>
      <c r="R178" s="7"/>
      <c r="S178" s="7"/>
      <c r="T178" s="7"/>
      <c r="U178" s="7"/>
      <c r="W178" s="7"/>
    </row>
    <row r="179" spans="13:23" x14ac:dyDescent="0.2">
      <c r="M179" s="7"/>
      <c r="N179" s="7"/>
      <c r="O179" s="7"/>
      <c r="P179" s="7"/>
      <c r="Q179" s="7"/>
      <c r="R179" s="7"/>
      <c r="S179" s="7"/>
      <c r="T179" s="7"/>
      <c r="U179" s="7"/>
      <c r="W179" s="7"/>
    </row>
    <row r="180" spans="13:23" x14ac:dyDescent="0.2">
      <c r="M180" s="7"/>
      <c r="N180" s="7"/>
      <c r="O180" s="7"/>
      <c r="P180" s="7"/>
      <c r="Q180" s="7"/>
      <c r="R180" s="7"/>
      <c r="S180" s="7"/>
      <c r="T180" s="7"/>
      <c r="U180" s="7"/>
      <c r="W180" s="7"/>
    </row>
    <row r="181" spans="13:23" x14ac:dyDescent="0.2">
      <c r="M181" s="7"/>
      <c r="N181" s="7"/>
      <c r="O181" s="7"/>
      <c r="P181" s="7"/>
      <c r="Q181" s="7"/>
      <c r="R181" s="7"/>
      <c r="S181" s="7"/>
      <c r="T181" s="7"/>
      <c r="U181" s="7"/>
      <c r="W181" s="7"/>
    </row>
    <row r="182" spans="13:23" x14ac:dyDescent="0.2">
      <c r="M182" s="7"/>
      <c r="N182" s="7"/>
      <c r="O182" s="7"/>
      <c r="P182" s="7"/>
      <c r="Q182" s="7"/>
      <c r="R182" s="7"/>
      <c r="S182" s="7"/>
      <c r="T182" s="7"/>
      <c r="U182" s="7"/>
      <c r="W182" s="7"/>
    </row>
    <row r="183" spans="13:23" x14ac:dyDescent="0.2">
      <c r="M183" s="7"/>
      <c r="N183" s="7"/>
      <c r="O183" s="7"/>
      <c r="P183" s="7"/>
      <c r="Q183" s="7"/>
      <c r="R183" s="7"/>
      <c r="S183" s="7"/>
      <c r="T183" s="7"/>
      <c r="U183" s="7"/>
      <c r="W183" s="7"/>
    </row>
    <row r="184" spans="13:23" x14ac:dyDescent="0.2">
      <c r="M184" s="7"/>
      <c r="N184" s="7"/>
      <c r="O184" s="7"/>
      <c r="P184" s="7"/>
      <c r="Q184" s="7"/>
      <c r="R184" s="7"/>
      <c r="S184" s="7"/>
      <c r="T184" s="7"/>
      <c r="U184" s="7"/>
      <c r="W184" s="7"/>
    </row>
    <row r="185" spans="13:23" x14ac:dyDescent="0.2">
      <c r="M185" s="7"/>
      <c r="N185" s="7"/>
      <c r="O185" s="7"/>
      <c r="P185" s="7"/>
      <c r="Q185" s="7"/>
      <c r="R185" s="7"/>
      <c r="S185" s="7"/>
      <c r="T185" s="7"/>
      <c r="U185" s="7"/>
      <c r="W185" s="7"/>
    </row>
    <row r="186" spans="13:23" x14ac:dyDescent="0.2">
      <c r="M186" s="7"/>
      <c r="N186" s="7"/>
      <c r="O186" s="7"/>
      <c r="P186" s="7"/>
      <c r="Q186" s="7"/>
      <c r="R186" s="7"/>
      <c r="S186" s="7"/>
      <c r="T186" s="7"/>
      <c r="U186" s="7"/>
      <c r="W186" s="7"/>
    </row>
    <row r="187" spans="13:23" x14ac:dyDescent="0.2">
      <c r="M187" s="7"/>
      <c r="N187" s="7"/>
      <c r="O187" s="7"/>
      <c r="P187" s="7"/>
      <c r="Q187" s="7"/>
      <c r="R187" s="7"/>
      <c r="S187" s="7"/>
      <c r="T187" s="7"/>
      <c r="U187" s="7"/>
      <c r="W187" s="7"/>
    </row>
    <row r="188" spans="13:23" x14ac:dyDescent="0.2">
      <c r="M188" s="7"/>
      <c r="N188" s="7"/>
      <c r="O188" s="7"/>
      <c r="P188" s="7"/>
      <c r="Q188" s="7"/>
      <c r="R188" s="7"/>
      <c r="S188" s="7"/>
      <c r="T188" s="7"/>
      <c r="U188" s="7"/>
      <c r="W188" s="7"/>
    </row>
    <row r="189" spans="13:23" x14ac:dyDescent="0.2">
      <c r="M189" s="7"/>
      <c r="N189" s="7"/>
      <c r="O189" s="7"/>
      <c r="P189" s="7"/>
      <c r="Q189" s="7"/>
      <c r="R189" s="7"/>
      <c r="S189" s="7"/>
      <c r="T189" s="7"/>
      <c r="U189" s="7"/>
      <c r="W189" s="7"/>
    </row>
    <row r="190" spans="13:23" x14ac:dyDescent="0.2">
      <c r="M190" s="7"/>
      <c r="N190" s="7"/>
      <c r="O190" s="7"/>
      <c r="P190" s="7"/>
      <c r="Q190" s="7"/>
      <c r="R190" s="7"/>
      <c r="S190" s="7"/>
      <c r="T190" s="7"/>
      <c r="U190" s="7"/>
      <c r="W190" s="7"/>
    </row>
    <row r="191" spans="13:23" x14ac:dyDescent="0.2">
      <c r="M191" s="7"/>
      <c r="N191" s="7"/>
      <c r="O191" s="7"/>
      <c r="P191" s="7"/>
      <c r="Q191" s="7"/>
      <c r="R191" s="7"/>
      <c r="S191" s="7"/>
      <c r="T191" s="7"/>
      <c r="U191" s="7"/>
      <c r="W191" s="7"/>
    </row>
    <row r="192" spans="13:23" x14ac:dyDescent="0.2">
      <c r="M192" s="7"/>
      <c r="N192" s="7"/>
      <c r="O192" s="7"/>
      <c r="P192" s="7"/>
      <c r="Q192" s="7"/>
      <c r="R192" s="7"/>
      <c r="S192" s="7"/>
      <c r="T192" s="7"/>
      <c r="U192" s="7"/>
      <c r="W192" s="7"/>
    </row>
    <row r="193" spans="13:23" x14ac:dyDescent="0.2">
      <c r="M193" s="7"/>
      <c r="N193" s="7"/>
      <c r="O193" s="7"/>
      <c r="P193" s="7"/>
      <c r="Q193" s="7"/>
      <c r="R193" s="7"/>
      <c r="S193" s="7"/>
      <c r="T193" s="7"/>
      <c r="U193" s="7"/>
      <c r="W193" s="7"/>
    </row>
    <row r="194" spans="13:23" x14ac:dyDescent="0.2">
      <c r="M194" s="7"/>
      <c r="N194" s="7"/>
      <c r="O194" s="7"/>
      <c r="P194" s="7"/>
      <c r="Q194" s="7"/>
      <c r="R194" s="7"/>
      <c r="S194" s="7"/>
      <c r="T194" s="7"/>
      <c r="U194" s="7"/>
      <c r="W194" s="7"/>
    </row>
    <row r="195" spans="13:23" x14ac:dyDescent="0.2">
      <c r="M195" s="7"/>
      <c r="N195" s="7"/>
      <c r="O195" s="7"/>
      <c r="P195" s="7"/>
      <c r="Q195" s="7"/>
      <c r="R195" s="7"/>
      <c r="S195" s="7"/>
      <c r="T195" s="7"/>
      <c r="U195" s="7"/>
      <c r="W195" s="7"/>
    </row>
    <row r="196" spans="13:23" x14ac:dyDescent="0.2">
      <c r="M196" s="7"/>
      <c r="N196" s="7"/>
      <c r="O196" s="7"/>
      <c r="P196" s="7"/>
      <c r="Q196" s="7"/>
      <c r="R196" s="7"/>
      <c r="S196" s="7"/>
      <c r="T196" s="7"/>
      <c r="U196" s="7"/>
      <c r="W196" s="7"/>
    </row>
    <row r="197" spans="13:23" x14ac:dyDescent="0.2">
      <c r="M197" s="7"/>
      <c r="N197" s="7"/>
      <c r="O197" s="7"/>
      <c r="P197" s="7"/>
      <c r="Q197" s="7"/>
      <c r="R197" s="7"/>
      <c r="S197" s="7"/>
      <c r="T197" s="7"/>
      <c r="U197" s="7"/>
      <c r="W197" s="7"/>
    </row>
    <row r="198" spans="13:23" x14ac:dyDescent="0.2">
      <c r="M198" s="7"/>
      <c r="N198" s="7"/>
      <c r="O198" s="7"/>
      <c r="P198" s="7"/>
      <c r="Q198" s="7"/>
      <c r="R198" s="7"/>
      <c r="S198" s="7"/>
      <c r="T198" s="7"/>
      <c r="U198" s="7"/>
      <c r="W198" s="7"/>
    </row>
    <row r="199" spans="13:23" x14ac:dyDescent="0.2">
      <c r="M199" s="7"/>
      <c r="N199" s="7"/>
      <c r="O199" s="7"/>
      <c r="P199" s="7"/>
      <c r="Q199" s="7"/>
      <c r="R199" s="7"/>
      <c r="S199" s="7"/>
      <c r="T199" s="7"/>
      <c r="U199" s="7"/>
      <c r="W199" s="7"/>
    </row>
    <row r="200" spans="13:23" x14ac:dyDescent="0.2">
      <c r="M200" s="7"/>
      <c r="N200" s="7"/>
      <c r="O200" s="7"/>
      <c r="P200" s="7"/>
      <c r="Q200" s="7"/>
      <c r="R200" s="7"/>
      <c r="S200" s="7"/>
      <c r="T200" s="7"/>
      <c r="U200" s="7"/>
      <c r="W200" s="7"/>
    </row>
    <row r="201" spans="13:23" x14ac:dyDescent="0.2">
      <c r="M201" s="7"/>
      <c r="N201" s="7"/>
      <c r="O201" s="7"/>
      <c r="P201" s="7"/>
      <c r="Q201" s="7"/>
      <c r="R201" s="7"/>
      <c r="S201" s="7"/>
      <c r="T201" s="7"/>
      <c r="U201" s="7"/>
      <c r="W201" s="7"/>
    </row>
    <row r="202" spans="13:23" x14ac:dyDescent="0.2">
      <c r="M202" s="7"/>
      <c r="N202" s="7"/>
      <c r="O202" s="7"/>
      <c r="P202" s="7"/>
      <c r="Q202" s="7"/>
      <c r="R202" s="7"/>
      <c r="S202" s="7"/>
      <c r="T202" s="7"/>
      <c r="U202" s="7"/>
      <c r="W202" s="7"/>
    </row>
    <row r="203" spans="13:23" x14ac:dyDescent="0.2">
      <c r="M203" s="7"/>
      <c r="N203" s="7"/>
      <c r="O203" s="7"/>
      <c r="P203" s="7"/>
      <c r="Q203" s="7"/>
      <c r="R203" s="7"/>
      <c r="S203" s="7"/>
      <c r="T203" s="7"/>
      <c r="U203" s="7"/>
      <c r="W203" s="7"/>
    </row>
    <row r="204" spans="13:23" x14ac:dyDescent="0.2">
      <c r="M204" s="7"/>
      <c r="N204" s="7"/>
      <c r="O204" s="7"/>
      <c r="P204" s="7"/>
      <c r="Q204" s="7"/>
      <c r="R204" s="7"/>
      <c r="S204" s="7"/>
      <c r="T204" s="7"/>
      <c r="U204" s="7"/>
      <c r="W204" s="7"/>
    </row>
    <row r="205" spans="13:23" x14ac:dyDescent="0.2">
      <c r="M205" s="7"/>
      <c r="N205" s="7"/>
      <c r="O205" s="7"/>
      <c r="P205" s="7"/>
      <c r="Q205" s="7"/>
      <c r="R205" s="7"/>
      <c r="S205" s="7"/>
      <c r="T205" s="7"/>
      <c r="U205" s="7"/>
      <c r="W205" s="7"/>
    </row>
    <row r="206" spans="13:23" x14ac:dyDescent="0.2">
      <c r="M206" s="7"/>
      <c r="N206" s="7"/>
      <c r="O206" s="7"/>
      <c r="P206" s="7"/>
      <c r="Q206" s="7"/>
      <c r="R206" s="7"/>
      <c r="S206" s="7"/>
      <c r="T206" s="7"/>
      <c r="U206" s="7"/>
      <c r="W206" s="7"/>
    </row>
    <row r="207" spans="13:23" x14ac:dyDescent="0.2">
      <c r="M207" s="7"/>
      <c r="N207" s="7"/>
      <c r="O207" s="7"/>
      <c r="P207" s="7"/>
      <c r="Q207" s="7"/>
      <c r="R207" s="7"/>
      <c r="S207" s="7"/>
      <c r="T207" s="7"/>
      <c r="U207" s="7"/>
      <c r="W207" s="7"/>
    </row>
    <row r="208" spans="13:23" x14ac:dyDescent="0.2">
      <c r="M208" s="7"/>
      <c r="N208" s="7"/>
      <c r="O208" s="7"/>
      <c r="P208" s="7"/>
      <c r="Q208" s="7"/>
      <c r="R208" s="7"/>
      <c r="S208" s="7"/>
      <c r="T208" s="7"/>
      <c r="U208" s="7"/>
      <c r="W208" s="7"/>
    </row>
    <row r="209" spans="13:23" x14ac:dyDescent="0.2">
      <c r="M209" s="7"/>
      <c r="N209" s="7"/>
      <c r="O209" s="7"/>
      <c r="P209" s="7"/>
      <c r="Q209" s="7"/>
      <c r="R209" s="7"/>
      <c r="S209" s="7"/>
      <c r="T209" s="7"/>
      <c r="U209" s="7"/>
      <c r="W209" s="7"/>
    </row>
    <row r="210" spans="13:23" x14ac:dyDescent="0.2">
      <c r="M210" s="7"/>
      <c r="N210" s="7"/>
      <c r="O210" s="7"/>
      <c r="P210" s="7"/>
      <c r="Q210" s="7"/>
      <c r="R210" s="7"/>
      <c r="S210" s="7"/>
      <c r="T210" s="7"/>
      <c r="U210" s="7"/>
      <c r="W210" s="7"/>
    </row>
    <row r="211" spans="13:23" x14ac:dyDescent="0.2">
      <c r="M211" s="7"/>
      <c r="N211" s="7"/>
      <c r="O211" s="7"/>
      <c r="P211" s="7"/>
      <c r="Q211" s="7"/>
      <c r="R211" s="7"/>
      <c r="S211" s="7"/>
      <c r="T211" s="7"/>
      <c r="U211" s="7"/>
      <c r="W211" s="7"/>
    </row>
    <row r="212" spans="13:23" x14ac:dyDescent="0.2">
      <c r="M212" s="7"/>
      <c r="N212" s="7"/>
      <c r="O212" s="7"/>
      <c r="P212" s="7"/>
      <c r="Q212" s="7"/>
      <c r="R212" s="7"/>
      <c r="S212" s="7"/>
      <c r="T212" s="7"/>
      <c r="U212" s="7"/>
      <c r="W212" s="7"/>
    </row>
    <row r="213" spans="13:23" x14ac:dyDescent="0.2">
      <c r="M213" s="7"/>
      <c r="N213" s="7"/>
      <c r="O213" s="7"/>
      <c r="P213" s="7"/>
      <c r="Q213" s="7"/>
      <c r="R213" s="7"/>
      <c r="S213" s="7"/>
      <c r="T213" s="7"/>
      <c r="U213" s="7"/>
      <c r="W213" s="7"/>
    </row>
    <row r="214" spans="13:23" x14ac:dyDescent="0.2">
      <c r="M214" s="7"/>
      <c r="N214" s="7"/>
      <c r="O214" s="7"/>
      <c r="P214" s="7"/>
      <c r="Q214" s="7"/>
      <c r="R214" s="7"/>
      <c r="S214" s="7"/>
      <c r="T214" s="7"/>
      <c r="U214" s="7"/>
      <c r="W214" s="7"/>
    </row>
    <row r="215" spans="13:23" x14ac:dyDescent="0.2">
      <c r="M215" s="7"/>
      <c r="N215" s="7"/>
      <c r="O215" s="7"/>
      <c r="P215" s="7"/>
      <c r="Q215" s="7"/>
      <c r="R215" s="7"/>
      <c r="S215" s="7"/>
      <c r="T215" s="7"/>
      <c r="U215" s="7"/>
      <c r="W215" s="7"/>
    </row>
    <row r="216" spans="13:23" x14ac:dyDescent="0.2">
      <c r="M216" s="7"/>
      <c r="N216" s="7"/>
      <c r="O216" s="7"/>
      <c r="P216" s="7"/>
      <c r="Q216" s="7"/>
      <c r="R216" s="7"/>
      <c r="S216" s="7"/>
      <c r="T216" s="7"/>
      <c r="U216" s="7"/>
      <c r="W216" s="7"/>
    </row>
    <row r="217" spans="13:23" x14ac:dyDescent="0.2">
      <c r="M217" s="7"/>
      <c r="N217" s="7"/>
      <c r="O217" s="7"/>
      <c r="P217" s="7"/>
      <c r="Q217" s="7"/>
      <c r="R217" s="7"/>
      <c r="S217" s="7"/>
      <c r="T217" s="7"/>
      <c r="U217" s="7"/>
      <c r="W217" s="7"/>
    </row>
    <row r="218" spans="13:23" x14ac:dyDescent="0.2">
      <c r="M218" s="7"/>
      <c r="N218" s="7"/>
      <c r="O218" s="7"/>
      <c r="P218" s="7"/>
      <c r="Q218" s="7"/>
      <c r="R218" s="7"/>
      <c r="S218" s="7"/>
      <c r="T218" s="7"/>
      <c r="U218" s="7"/>
      <c r="W218" s="7"/>
    </row>
    <row r="219" spans="13:23" x14ac:dyDescent="0.2">
      <c r="M219" s="7"/>
      <c r="N219" s="7"/>
      <c r="O219" s="7"/>
      <c r="P219" s="7"/>
      <c r="Q219" s="7"/>
      <c r="R219" s="7"/>
      <c r="S219" s="7"/>
      <c r="T219" s="7"/>
      <c r="U219" s="7"/>
      <c r="W219" s="7"/>
    </row>
    <row r="220" spans="13:23" x14ac:dyDescent="0.2">
      <c r="M220" s="7"/>
      <c r="N220" s="7"/>
      <c r="O220" s="7"/>
      <c r="P220" s="7"/>
      <c r="Q220" s="7"/>
      <c r="R220" s="7"/>
      <c r="S220" s="7"/>
      <c r="T220" s="7"/>
      <c r="U220" s="7"/>
      <c r="W220" s="7"/>
    </row>
    <row r="221" spans="13:23" x14ac:dyDescent="0.2">
      <c r="M221" s="7"/>
      <c r="N221" s="7"/>
      <c r="O221" s="7"/>
      <c r="P221" s="7"/>
      <c r="Q221" s="7"/>
      <c r="R221" s="7"/>
      <c r="S221" s="7"/>
      <c r="T221" s="7"/>
      <c r="U221" s="7"/>
      <c r="W221" s="7"/>
    </row>
    <row r="222" spans="13:23" x14ac:dyDescent="0.2">
      <c r="M222" s="7"/>
      <c r="N222" s="7"/>
      <c r="O222" s="7"/>
      <c r="P222" s="7"/>
      <c r="Q222" s="7"/>
      <c r="R222" s="7"/>
      <c r="S222" s="7"/>
      <c r="T222" s="7"/>
      <c r="U222" s="7"/>
      <c r="W222" s="7"/>
    </row>
    <row r="223" spans="13:23" x14ac:dyDescent="0.2">
      <c r="M223" s="7"/>
      <c r="N223" s="7"/>
      <c r="O223" s="7"/>
      <c r="P223" s="7"/>
      <c r="Q223" s="7"/>
      <c r="R223" s="7"/>
      <c r="S223" s="7"/>
      <c r="T223" s="7"/>
      <c r="U223" s="7"/>
      <c r="W223" s="7"/>
    </row>
    <row r="224" spans="13:23" x14ac:dyDescent="0.2">
      <c r="M224" s="7"/>
      <c r="N224" s="7"/>
      <c r="O224" s="7"/>
      <c r="P224" s="7"/>
      <c r="Q224" s="7"/>
      <c r="R224" s="7"/>
      <c r="S224" s="7"/>
      <c r="T224" s="7"/>
      <c r="U224" s="7"/>
      <c r="W224" s="7"/>
    </row>
    <row r="225" spans="13:23" x14ac:dyDescent="0.2">
      <c r="M225" s="7"/>
      <c r="N225" s="7"/>
      <c r="O225" s="7"/>
      <c r="P225" s="7"/>
      <c r="Q225" s="7"/>
      <c r="R225" s="7"/>
      <c r="S225" s="7"/>
      <c r="T225" s="7"/>
      <c r="U225" s="7"/>
      <c r="W225" s="7"/>
    </row>
    <row r="226" spans="13:23" x14ac:dyDescent="0.2">
      <c r="M226" s="7"/>
      <c r="N226" s="7"/>
      <c r="O226" s="7"/>
      <c r="P226" s="7"/>
      <c r="Q226" s="7"/>
      <c r="R226" s="7"/>
      <c r="S226" s="7"/>
      <c r="T226" s="7"/>
      <c r="U226" s="7"/>
      <c r="W226" s="7"/>
    </row>
    <row r="227" spans="13:23" x14ac:dyDescent="0.2">
      <c r="M227" s="7"/>
      <c r="N227" s="7"/>
      <c r="O227" s="7"/>
      <c r="P227" s="7"/>
      <c r="Q227" s="7"/>
      <c r="R227" s="7"/>
      <c r="S227" s="7"/>
      <c r="T227" s="7"/>
      <c r="U227" s="7"/>
      <c r="W227" s="7"/>
    </row>
    <row r="228" spans="13:23" x14ac:dyDescent="0.2">
      <c r="M228" s="7"/>
      <c r="N228" s="7"/>
      <c r="O228" s="7"/>
      <c r="P228" s="7"/>
      <c r="Q228" s="7"/>
      <c r="R228" s="7"/>
      <c r="S228" s="7"/>
      <c r="T228" s="7"/>
      <c r="U228" s="7"/>
      <c r="W228" s="7"/>
    </row>
    <row r="229" spans="13:23" x14ac:dyDescent="0.2">
      <c r="M229" s="7"/>
      <c r="N229" s="7"/>
      <c r="O229" s="7"/>
      <c r="P229" s="7"/>
      <c r="Q229" s="7"/>
      <c r="R229" s="7"/>
      <c r="S229" s="7"/>
      <c r="T229" s="7"/>
      <c r="U229" s="7"/>
      <c r="W229" s="7"/>
    </row>
    <row r="230" spans="13:23" x14ac:dyDescent="0.2">
      <c r="M230" s="7"/>
      <c r="N230" s="7"/>
      <c r="O230" s="7"/>
      <c r="P230" s="7"/>
      <c r="Q230" s="7"/>
      <c r="R230" s="7"/>
      <c r="S230" s="7"/>
      <c r="T230" s="7"/>
      <c r="U230" s="7"/>
      <c r="W230" s="7"/>
    </row>
    <row r="231" spans="13:23" x14ac:dyDescent="0.2">
      <c r="M231" s="7"/>
      <c r="N231" s="7"/>
      <c r="O231" s="7"/>
      <c r="P231" s="7"/>
      <c r="Q231" s="7"/>
      <c r="R231" s="7"/>
      <c r="S231" s="7"/>
      <c r="T231" s="7"/>
      <c r="U231" s="7"/>
      <c r="W231" s="7"/>
    </row>
    <row r="232" spans="13:23" x14ac:dyDescent="0.2">
      <c r="M232" s="7"/>
      <c r="N232" s="7"/>
      <c r="O232" s="7"/>
      <c r="P232" s="7"/>
      <c r="Q232" s="7"/>
      <c r="R232" s="7"/>
      <c r="S232" s="7"/>
      <c r="T232" s="7"/>
      <c r="U232" s="7"/>
      <c r="W232" s="7"/>
    </row>
    <row r="233" spans="13:23" x14ac:dyDescent="0.2">
      <c r="M233" s="7"/>
      <c r="N233" s="7"/>
      <c r="O233" s="7"/>
      <c r="P233" s="7"/>
      <c r="Q233" s="7"/>
      <c r="R233" s="7"/>
      <c r="S233" s="7"/>
      <c r="T233" s="7"/>
      <c r="U233" s="7"/>
      <c r="W233" s="7"/>
    </row>
    <row r="234" spans="13:23" x14ac:dyDescent="0.2">
      <c r="M234" s="7"/>
      <c r="N234" s="7"/>
      <c r="O234" s="7"/>
      <c r="P234" s="7"/>
      <c r="Q234" s="7"/>
      <c r="R234" s="7"/>
      <c r="S234" s="7"/>
      <c r="T234" s="7"/>
      <c r="U234" s="7"/>
      <c r="W234" s="7"/>
    </row>
    <row r="235" spans="13:23" x14ac:dyDescent="0.2">
      <c r="M235" s="7"/>
      <c r="N235" s="7"/>
      <c r="O235" s="7"/>
      <c r="P235" s="7"/>
      <c r="Q235" s="7"/>
      <c r="R235" s="7"/>
      <c r="S235" s="7"/>
      <c r="T235" s="7"/>
      <c r="U235" s="7"/>
      <c r="W235" s="7"/>
    </row>
    <row r="236" spans="13:23" x14ac:dyDescent="0.2">
      <c r="M236" s="7"/>
      <c r="N236" s="7"/>
      <c r="O236" s="7"/>
      <c r="P236" s="7"/>
      <c r="Q236" s="7"/>
      <c r="R236" s="7"/>
      <c r="S236" s="7"/>
      <c r="T236" s="7"/>
      <c r="U236" s="7"/>
      <c r="W236" s="7"/>
    </row>
    <row r="237" spans="13:23" x14ac:dyDescent="0.2">
      <c r="M237" s="7"/>
      <c r="N237" s="7"/>
      <c r="O237" s="7"/>
      <c r="P237" s="7"/>
      <c r="Q237" s="7"/>
      <c r="R237" s="7"/>
      <c r="S237" s="7"/>
      <c r="T237" s="7"/>
      <c r="U237" s="7"/>
      <c r="W237" s="7"/>
    </row>
    <row r="238" spans="13:23" x14ac:dyDescent="0.2">
      <c r="M238" s="7"/>
      <c r="N238" s="7"/>
      <c r="O238" s="7"/>
      <c r="P238" s="7"/>
      <c r="Q238" s="7"/>
      <c r="R238" s="7"/>
      <c r="S238" s="7"/>
      <c r="T238" s="7"/>
      <c r="U238" s="7"/>
      <c r="W238" s="7"/>
    </row>
    <row r="239" spans="13:23" x14ac:dyDescent="0.2">
      <c r="M239" s="7"/>
      <c r="N239" s="7"/>
      <c r="O239" s="7"/>
      <c r="P239" s="7"/>
      <c r="Q239" s="7"/>
      <c r="R239" s="7"/>
      <c r="S239" s="7"/>
      <c r="T239" s="7"/>
      <c r="U239" s="7"/>
      <c r="W239" s="7"/>
    </row>
    <row r="240" spans="13:23" x14ac:dyDescent="0.2">
      <c r="M240" s="7"/>
      <c r="N240" s="7"/>
      <c r="O240" s="7"/>
      <c r="P240" s="7"/>
      <c r="Q240" s="7"/>
      <c r="R240" s="7"/>
      <c r="S240" s="7"/>
      <c r="T240" s="7"/>
      <c r="U240" s="7"/>
      <c r="W240" s="7"/>
    </row>
    <row r="241" spans="13:23" x14ac:dyDescent="0.2">
      <c r="M241" s="7"/>
      <c r="N241" s="7"/>
      <c r="O241" s="7"/>
      <c r="P241" s="7"/>
      <c r="Q241" s="7"/>
      <c r="R241" s="7"/>
      <c r="S241" s="7"/>
      <c r="T241" s="7"/>
      <c r="U241" s="7"/>
      <c r="W241" s="7"/>
    </row>
    <row r="242" spans="13:23" x14ac:dyDescent="0.2">
      <c r="M242" s="7"/>
      <c r="N242" s="7"/>
      <c r="O242" s="7"/>
      <c r="P242" s="7"/>
      <c r="Q242" s="7"/>
      <c r="R242" s="7"/>
      <c r="S242" s="7"/>
      <c r="T242" s="7"/>
      <c r="U242" s="7"/>
      <c r="W242" s="7"/>
    </row>
    <row r="243" spans="13:23" x14ac:dyDescent="0.2">
      <c r="M243" s="7"/>
      <c r="N243" s="7"/>
      <c r="O243" s="7"/>
      <c r="P243" s="7"/>
      <c r="Q243" s="7"/>
      <c r="R243" s="7"/>
      <c r="S243" s="7"/>
      <c r="T243" s="7"/>
      <c r="U243" s="7"/>
      <c r="W243" s="7"/>
    </row>
    <row r="244" spans="13:23" x14ac:dyDescent="0.2">
      <c r="M244" s="7"/>
      <c r="N244" s="7"/>
      <c r="O244" s="7"/>
      <c r="P244" s="7"/>
      <c r="Q244" s="7"/>
      <c r="R244" s="7"/>
      <c r="S244" s="7"/>
      <c r="T244" s="7"/>
      <c r="U244" s="7"/>
      <c r="W244" s="7"/>
    </row>
    <row r="245" spans="13:23" x14ac:dyDescent="0.2">
      <c r="M245" s="7"/>
      <c r="N245" s="7"/>
      <c r="O245" s="7"/>
      <c r="P245" s="7"/>
      <c r="Q245" s="7"/>
      <c r="R245" s="7"/>
      <c r="S245" s="7"/>
      <c r="T245" s="7"/>
      <c r="U245" s="7"/>
      <c r="W245" s="7"/>
    </row>
    <row r="246" spans="13:23" x14ac:dyDescent="0.2">
      <c r="M246" s="7"/>
      <c r="N246" s="7"/>
      <c r="O246" s="7"/>
      <c r="P246" s="7"/>
      <c r="Q246" s="7"/>
      <c r="R246" s="7"/>
      <c r="S246" s="7"/>
      <c r="T246" s="7"/>
      <c r="U246" s="7"/>
      <c r="W246" s="7"/>
    </row>
    <row r="247" spans="13:23" x14ac:dyDescent="0.2">
      <c r="M247" s="7"/>
      <c r="N247" s="7"/>
      <c r="O247" s="7"/>
      <c r="P247" s="7"/>
      <c r="Q247" s="7"/>
      <c r="R247" s="7"/>
      <c r="S247" s="7"/>
      <c r="T247" s="7"/>
      <c r="U247" s="7"/>
      <c r="W247" s="7"/>
    </row>
    <row r="248" spans="13:23" x14ac:dyDescent="0.2">
      <c r="M248" s="7"/>
      <c r="N248" s="7"/>
      <c r="O248" s="7"/>
      <c r="P248" s="7"/>
      <c r="Q248" s="7"/>
      <c r="R248" s="7"/>
      <c r="S248" s="7"/>
      <c r="T248" s="7"/>
      <c r="U248" s="7"/>
      <c r="W248" s="7"/>
    </row>
    <row r="249" spans="13:23" x14ac:dyDescent="0.2">
      <c r="M249" s="7"/>
      <c r="N249" s="7"/>
      <c r="O249" s="7"/>
      <c r="P249" s="7"/>
      <c r="Q249" s="7"/>
      <c r="R249" s="7"/>
      <c r="S249" s="7"/>
      <c r="T249" s="7"/>
      <c r="U249" s="7"/>
      <c r="W249" s="7"/>
    </row>
    <row r="250" spans="13:23" x14ac:dyDescent="0.2">
      <c r="M250" s="7"/>
      <c r="N250" s="7"/>
      <c r="O250" s="7"/>
      <c r="P250" s="7"/>
      <c r="Q250" s="7"/>
      <c r="R250" s="7"/>
      <c r="S250" s="7"/>
      <c r="T250" s="7"/>
      <c r="U250" s="7"/>
      <c r="W250" s="7"/>
    </row>
    <row r="251" spans="13:23" x14ac:dyDescent="0.2">
      <c r="M251" s="7"/>
      <c r="N251" s="7"/>
      <c r="O251" s="7"/>
      <c r="P251" s="7"/>
      <c r="Q251" s="7"/>
      <c r="R251" s="7"/>
      <c r="S251" s="7"/>
      <c r="T251" s="7"/>
      <c r="U251" s="7"/>
      <c r="W251" s="7"/>
    </row>
    <row r="252" spans="13:23" x14ac:dyDescent="0.2">
      <c r="M252" s="7"/>
      <c r="N252" s="7"/>
      <c r="O252" s="7"/>
      <c r="P252" s="7"/>
      <c r="Q252" s="7"/>
      <c r="R252" s="7"/>
      <c r="S252" s="7"/>
      <c r="T252" s="7"/>
      <c r="U252" s="7"/>
      <c r="W252" s="7"/>
    </row>
    <row r="253" spans="13:23" x14ac:dyDescent="0.2">
      <c r="M253" s="7"/>
      <c r="N253" s="7"/>
      <c r="O253" s="7"/>
      <c r="P253" s="7"/>
      <c r="Q253" s="7"/>
      <c r="R253" s="7"/>
      <c r="S253" s="7"/>
      <c r="T253" s="7"/>
      <c r="U253" s="7"/>
      <c r="W253" s="7"/>
    </row>
    <row r="254" spans="13:23" x14ac:dyDescent="0.2">
      <c r="M254" s="7"/>
      <c r="N254" s="7"/>
      <c r="O254" s="7"/>
      <c r="P254" s="7"/>
      <c r="Q254" s="7"/>
      <c r="R254" s="7"/>
      <c r="S254" s="7"/>
      <c r="T254" s="7"/>
      <c r="U254" s="7"/>
      <c r="W254" s="7"/>
    </row>
    <row r="255" spans="13:23" x14ac:dyDescent="0.2">
      <c r="M255" s="7"/>
      <c r="N255" s="7"/>
      <c r="O255" s="7"/>
      <c r="P255" s="7"/>
      <c r="Q255" s="7"/>
      <c r="R255" s="7"/>
      <c r="S255" s="7"/>
      <c r="T255" s="7"/>
      <c r="U255" s="7"/>
      <c r="W255" s="7"/>
    </row>
    <row r="256" spans="13:23" x14ac:dyDescent="0.2">
      <c r="M256" s="7"/>
      <c r="N256" s="7"/>
      <c r="O256" s="7"/>
      <c r="P256" s="7"/>
      <c r="Q256" s="7"/>
      <c r="R256" s="7"/>
      <c r="S256" s="7"/>
      <c r="T256" s="7"/>
      <c r="U256" s="7"/>
      <c r="W256" s="7"/>
    </row>
    <row r="257" spans="13:23" x14ac:dyDescent="0.2">
      <c r="M257" s="7"/>
      <c r="N257" s="7"/>
      <c r="O257" s="7"/>
      <c r="P257" s="7"/>
      <c r="Q257" s="7"/>
      <c r="R257" s="7"/>
      <c r="S257" s="7"/>
      <c r="T257" s="7"/>
      <c r="U257" s="7"/>
      <c r="W257" s="7"/>
    </row>
    <row r="258" spans="13:23" x14ac:dyDescent="0.2">
      <c r="M258" s="7"/>
      <c r="N258" s="7"/>
      <c r="O258" s="7"/>
      <c r="P258" s="7"/>
      <c r="Q258" s="7"/>
      <c r="R258" s="7"/>
      <c r="S258" s="7"/>
      <c r="T258" s="7"/>
      <c r="U258" s="7"/>
      <c r="W258" s="7"/>
    </row>
    <row r="259" spans="13:23" x14ac:dyDescent="0.2">
      <c r="M259" s="7"/>
      <c r="N259" s="7"/>
      <c r="O259" s="7"/>
      <c r="P259" s="7"/>
      <c r="Q259" s="7"/>
      <c r="R259" s="7"/>
      <c r="S259" s="7"/>
      <c r="T259" s="7"/>
      <c r="U259" s="7"/>
      <c r="W259" s="7"/>
    </row>
    <row r="260" spans="13:23" x14ac:dyDescent="0.2">
      <c r="M260" s="7"/>
      <c r="N260" s="7"/>
      <c r="O260" s="7"/>
      <c r="P260" s="7"/>
      <c r="Q260" s="7"/>
      <c r="R260" s="7"/>
      <c r="S260" s="7"/>
      <c r="T260" s="7"/>
      <c r="U260" s="7"/>
      <c r="W260" s="7"/>
    </row>
    <row r="261" spans="13:23" x14ac:dyDescent="0.2">
      <c r="M261" s="7"/>
      <c r="N261" s="7"/>
      <c r="O261" s="7"/>
      <c r="P261" s="7"/>
      <c r="Q261" s="7"/>
      <c r="R261" s="7"/>
      <c r="S261" s="7"/>
      <c r="T261" s="7"/>
      <c r="U261" s="7"/>
      <c r="W261" s="7"/>
    </row>
    <row r="262" spans="13:23" x14ac:dyDescent="0.2">
      <c r="Q262" s="7"/>
      <c r="T262" s="7"/>
    </row>
    <row r="263" spans="13:23" x14ac:dyDescent="0.2">
      <c r="Q263" s="7"/>
      <c r="T263" s="7"/>
    </row>
    <row r="264" spans="13:23" x14ac:dyDescent="0.2">
      <c r="Q264" s="7"/>
      <c r="T264" s="7"/>
    </row>
    <row r="265" spans="13:23" x14ac:dyDescent="0.2">
      <c r="Q265" s="7"/>
      <c r="T265" s="7"/>
    </row>
    <row r="266" spans="13:23" x14ac:dyDescent="0.2">
      <c r="Q266" s="7"/>
      <c r="T266" s="7"/>
    </row>
    <row r="267" spans="13:23" x14ac:dyDescent="0.2">
      <c r="Q267" s="7"/>
      <c r="T267" s="7"/>
    </row>
    <row r="268" spans="13:23" x14ac:dyDescent="0.2">
      <c r="Q268" s="7"/>
      <c r="T268" s="7"/>
    </row>
    <row r="269" spans="13:23" x14ac:dyDescent="0.2">
      <c r="Q269" s="7"/>
      <c r="T269" s="7"/>
    </row>
    <row r="270" spans="13:23" x14ac:dyDescent="0.2">
      <c r="Q270" s="7"/>
      <c r="T270" s="7"/>
    </row>
    <row r="271" spans="13:23" x14ac:dyDescent="0.2">
      <c r="Q271" s="7"/>
      <c r="T271" s="7"/>
    </row>
    <row r="272" spans="13:23" x14ac:dyDescent="0.2">
      <c r="Q272" s="7"/>
      <c r="T272" s="7"/>
    </row>
    <row r="273" spans="17:20" x14ac:dyDescent="0.2">
      <c r="Q273" s="7"/>
      <c r="T273" s="7"/>
    </row>
    <row r="274" spans="17:20" x14ac:dyDescent="0.2">
      <c r="Q274" s="7"/>
      <c r="T274" s="7"/>
    </row>
    <row r="275" spans="17:20" x14ac:dyDescent="0.2">
      <c r="Q275" s="7"/>
      <c r="T275" s="7"/>
    </row>
    <row r="276" spans="17:20" x14ac:dyDescent="0.2">
      <c r="Q276" s="7"/>
      <c r="T276" s="7"/>
    </row>
    <row r="277" spans="17:20" x14ac:dyDescent="0.2">
      <c r="Q277" s="7"/>
      <c r="T277" s="7"/>
    </row>
    <row r="278" spans="17:20" x14ac:dyDescent="0.2">
      <c r="Q278" s="7"/>
      <c r="T278" s="7"/>
    </row>
    <row r="279" spans="17:20" x14ac:dyDescent="0.2">
      <c r="Q279" s="7"/>
      <c r="T279" s="7"/>
    </row>
    <row r="280" spans="17:20" x14ac:dyDescent="0.2">
      <c r="Q280" s="7"/>
      <c r="T280" s="7"/>
    </row>
    <row r="281" spans="17:20" x14ac:dyDescent="0.2">
      <c r="Q281" s="7"/>
      <c r="T281" s="7"/>
    </row>
    <row r="282" spans="17:20" x14ac:dyDescent="0.2">
      <c r="Q282" s="7"/>
      <c r="T282" s="7"/>
    </row>
    <row r="283" spans="17:20" x14ac:dyDescent="0.2">
      <c r="Q283" s="7"/>
      <c r="T283" s="7"/>
    </row>
    <row r="284" spans="17:20" x14ac:dyDescent="0.2">
      <c r="Q284" s="7"/>
      <c r="T284" s="7"/>
    </row>
    <row r="285" spans="17:20" x14ac:dyDescent="0.2">
      <c r="Q285" s="7"/>
      <c r="T285" s="7"/>
    </row>
    <row r="286" spans="17:20" x14ac:dyDescent="0.2">
      <c r="Q286" s="7"/>
      <c r="T286" s="7"/>
    </row>
    <row r="287" spans="17:20" x14ac:dyDescent="0.2">
      <c r="Q287" s="7"/>
      <c r="T287" s="7"/>
    </row>
    <row r="288" spans="17:20" x14ac:dyDescent="0.2">
      <c r="Q288" s="7"/>
      <c r="T288" s="7"/>
    </row>
    <row r="289" spans="17:20" x14ac:dyDescent="0.2">
      <c r="Q289" s="7"/>
      <c r="T289" s="7"/>
    </row>
    <row r="290" spans="17:20" x14ac:dyDescent="0.2">
      <c r="Q290" s="7"/>
      <c r="T290" s="7"/>
    </row>
    <row r="291" spans="17:20" x14ac:dyDescent="0.2">
      <c r="Q291" s="7"/>
      <c r="T291" s="7"/>
    </row>
    <row r="292" spans="17:20" x14ac:dyDescent="0.2">
      <c r="Q292" s="7"/>
      <c r="T292" s="7"/>
    </row>
    <row r="293" spans="17:20" x14ac:dyDescent="0.2">
      <c r="Q293" s="7"/>
      <c r="T293" s="7"/>
    </row>
    <row r="294" spans="17:20" x14ac:dyDescent="0.2">
      <c r="Q294" s="7"/>
      <c r="T294" s="7"/>
    </row>
    <row r="295" spans="17:20" x14ac:dyDescent="0.2">
      <c r="Q295" s="7"/>
      <c r="T295" s="7"/>
    </row>
    <row r="296" spans="17:20" x14ac:dyDescent="0.2">
      <c r="Q296" s="7"/>
      <c r="T296" s="7"/>
    </row>
    <row r="297" spans="17:20" x14ac:dyDescent="0.2">
      <c r="Q297" s="7"/>
      <c r="T297" s="7"/>
    </row>
    <row r="298" spans="17:20" x14ac:dyDescent="0.2">
      <c r="Q298" s="7"/>
      <c r="T298" s="7"/>
    </row>
    <row r="299" spans="17:20" x14ac:dyDescent="0.2">
      <c r="Q299" s="7"/>
      <c r="T299" s="7"/>
    </row>
    <row r="300" spans="17:20" x14ac:dyDescent="0.2">
      <c r="Q300" s="7"/>
      <c r="T300" s="7"/>
    </row>
    <row r="301" spans="17:20" x14ac:dyDescent="0.2">
      <c r="Q301" s="7"/>
      <c r="T301" s="7"/>
    </row>
    <row r="302" spans="17:20" x14ac:dyDescent="0.2">
      <c r="Q302" s="7"/>
      <c r="T302" s="7"/>
    </row>
    <row r="303" spans="17:20" x14ac:dyDescent="0.2">
      <c r="Q303" s="7"/>
      <c r="T303" s="7"/>
    </row>
    <row r="304" spans="17:20" x14ac:dyDescent="0.2">
      <c r="Q304" s="7"/>
      <c r="T304" s="7"/>
    </row>
    <row r="305" spans="17:20" x14ac:dyDescent="0.2">
      <c r="Q305" s="7"/>
      <c r="T305" s="7"/>
    </row>
    <row r="306" spans="17:20" x14ac:dyDescent="0.2">
      <c r="Q306" s="7"/>
      <c r="T306" s="7"/>
    </row>
    <row r="307" spans="17:20" x14ac:dyDescent="0.2">
      <c r="Q307" s="7"/>
      <c r="T307" s="7"/>
    </row>
    <row r="308" spans="17:20" x14ac:dyDescent="0.2">
      <c r="Q308" s="7"/>
      <c r="T308" s="7"/>
    </row>
    <row r="309" spans="17:20" x14ac:dyDescent="0.2">
      <c r="Q309" s="7"/>
      <c r="T309" s="7"/>
    </row>
    <row r="310" spans="17:20" x14ac:dyDescent="0.2">
      <c r="Q310" s="7"/>
      <c r="T310" s="7"/>
    </row>
    <row r="311" spans="17:20" x14ac:dyDescent="0.2">
      <c r="Q311" s="7"/>
      <c r="T311" s="7"/>
    </row>
    <row r="312" spans="17:20" x14ac:dyDescent="0.2">
      <c r="Q312" s="7"/>
      <c r="T312" s="7"/>
    </row>
    <row r="313" spans="17:20" x14ac:dyDescent="0.2">
      <c r="Q313" s="7"/>
      <c r="T313" s="7"/>
    </row>
    <row r="314" spans="17:20" x14ac:dyDescent="0.2">
      <c r="Q314" s="7"/>
      <c r="T314" s="7"/>
    </row>
    <row r="315" spans="17:20" x14ac:dyDescent="0.2">
      <c r="Q315" s="7"/>
      <c r="T315" s="7"/>
    </row>
    <row r="316" spans="17:20" x14ac:dyDescent="0.2">
      <c r="Q316" s="7"/>
      <c r="T316" s="7"/>
    </row>
    <row r="317" spans="17:20" x14ac:dyDescent="0.2">
      <c r="Q317" s="7"/>
      <c r="T317" s="7"/>
    </row>
    <row r="318" spans="17:20" x14ac:dyDescent="0.2">
      <c r="Q318" s="7"/>
      <c r="T318" s="7"/>
    </row>
    <row r="319" spans="17:20" x14ac:dyDescent="0.2">
      <c r="Q319" s="7"/>
      <c r="T319" s="7"/>
    </row>
    <row r="320" spans="17:20" x14ac:dyDescent="0.2">
      <c r="Q320" s="7"/>
      <c r="T320" s="7"/>
    </row>
    <row r="321" spans="17:20" x14ac:dyDescent="0.2">
      <c r="Q321" s="7"/>
      <c r="T321" s="7"/>
    </row>
    <row r="322" spans="17:20" x14ac:dyDescent="0.2">
      <c r="Q322" s="7"/>
      <c r="T322" s="7"/>
    </row>
    <row r="323" spans="17:20" x14ac:dyDescent="0.2">
      <c r="Q323" s="7"/>
      <c r="T323" s="7"/>
    </row>
    <row r="324" spans="17:20" x14ac:dyDescent="0.2">
      <c r="Q324" s="7"/>
      <c r="T324" s="7"/>
    </row>
    <row r="325" spans="17:20" x14ac:dyDescent="0.2">
      <c r="Q325" s="7"/>
      <c r="T325" s="7"/>
    </row>
    <row r="326" spans="17:20" x14ac:dyDescent="0.2">
      <c r="Q326" s="7"/>
      <c r="T326" s="7"/>
    </row>
    <row r="327" spans="17:20" x14ac:dyDescent="0.2">
      <c r="Q327" s="7"/>
      <c r="T327" s="7"/>
    </row>
    <row r="328" spans="17:20" x14ac:dyDescent="0.2">
      <c r="Q328" s="7"/>
      <c r="T328" s="7"/>
    </row>
    <row r="329" spans="17:20" x14ac:dyDescent="0.2">
      <c r="Q329" s="7"/>
      <c r="T329" s="7"/>
    </row>
    <row r="330" spans="17:20" x14ac:dyDescent="0.2">
      <c r="Q330" s="7"/>
      <c r="T330" s="7"/>
    </row>
    <row r="331" spans="17:20" x14ac:dyDescent="0.2">
      <c r="Q331" s="7"/>
      <c r="T331" s="7"/>
    </row>
    <row r="332" spans="17:20" x14ac:dyDescent="0.2">
      <c r="Q332" s="7"/>
      <c r="T332" s="7"/>
    </row>
    <row r="333" spans="17:20" x14ac:dyDescent="0.2">
      <c r="Q333" s="7"/>
      <c r="T333" s="7"/>
    </row>
    <row r="334" spans="17:20" x14ac:dyDescent="0.2">
      <c r="Q334" s="7"/>
      <c r="T334" s="7"/>
    </row>
    <row r="335" spans="17:20" x14ac:dyDescent="0.2">
      <c r="Q335" s="7"/>
      <c r="T335" s="7"/>
    </row>
    <row r="336" spans="17:20" x14ac:dyDescent="0.2">
      <c r="Q336" s="7"/>
      <c r="T336" s="7"/>
    </row>
    <row r="337" spans="17:20" x14ac:dyDescent="0.2">
      <c r="Q337" s="7"/>
      <c r="T337" s="7"/>
    </row>
    <row r="338" spans="17:20" x14ac:dyDescent="0.2">
      <c r="Q338" s="7"/>
      <c r="T338" s="7"/>
    </row>
    <row r="339" spans="17:20" x14ac:dyDescent="0.2">
      <c r="Q339" s="7"/>
      <c r="T339" s="7"/>
    </row>
    <row r="340" spans="17:20" x14ac:dyDescent="0.2">
      <c r="Q340" s="7"/>
      <c r="T340" s="7"/>
    </row>
    <row r="341" spans="17:20" x14ac:dyDescent="0.2">
      <c r="Q341" s="7"/>
      <c r="T341" s="7"/>
    </row>
    <row r="342" spans="17:20" x14ac:dyDescent="0.2">
      <c r="Q342" s="7"/>
      <c r="T342" s="7"/>
    </row>
    <row r="343" spans="17:20" x14ac:dyDescent="0.2">
      <c r="Q343" s="7"/>
      <c r="T343" s="7"/>
    </row>
    <row r="344" spans="17:20" x14ac:dyDescent="0.2">
      <c r="Q344" s="7"/>
      <c r="T344" s="7"/>
    </row>
    <row r="345" spans="17:20" x14ac:dyDescent="0.2">
      <c r="Q345" s="7"/>
      <c r="T345" s="7"/>
    </row>
    <row r="346" spans="17:20" x14ac:dyDescent="0.2">
      <c r="Q346" s="7"/>
      <c r="T346" s="7"/>
    </row>
    <row r="347" spans="17:20" x14ac:dyDescent="0.2">
      <c r="Q347" s="7"/>
      <c r="T347" s="7"/>
    </row>
    <row r="348" spans="17:20" x14ac:dyDescent="0.2">
      <c r="Q348" s="7"/>
      <c r="T348" s="7"/>
    </row>
    <row r="349" spans="17:20" x14ac:dyDescent="0.2">
      <c r="Q349" s="7"/>
      <c r="T349" s="7"/>
    </row>
    <row r="350" spans="17:20" x14ac:dyDescent="0.2">
      <c r="Q350" s="7"/>
      <c r="T350" s="7"/>
    </row>
    <row r="351" spans="17:20" x14ac:dyDescent="0.2">
      <c r="Q351" s="7"/>
      <c r="T351" s="7"/>
    </row>
    <row r="352" spans="17:20" x14ac:dyDescent="0.2">
      <c r="Q352" s="7"/>
      <c r="T352" s="7"/>
    </row>
    <row r="353" spans="17:20" x14ac:dyDescent="0.2">
      <c r="Q353" s="7"/>
      <c r="T353" s="7"/>
    </row>
    <row r="354" spans="17:20" x14ac:dyDescent="0.2">
      <c r="Q354" s="7"/>
      <c r="T354" s="7"/>
    </row>
    <row r="355" spans="17:20" x14ac:dyDescent="0.2">
      <c r="Q355" s="7"/>
      <c r="T355" s="7"/>
    </row>
    <row r="356" spans="17:20" x14ac:dyDescent="0.2">
      <c r="Q356" s="7"/>
      <c r="T356" s="7"/>
    </row>
    <row r="357" spans="17:20" x14ac:dyDescent="0.2">
      <c r="Q357" s="7"/>
      <c r="T357" s="7"/>
    </row>
    <row r="358" spans="17:20" x14ac:dyDescent="0.2">
      <c r="Q358" s="7"/>
      <c r="T358" s="7"/>
    </row>
    <row r="359" spans="17:20" x14ac:dyDescent="0.2">
      <c r="Q359" s="7"/>
      <c r="T359" s="7"/>
    </row>
    <row r="360" spans="17:20" x14ac:dyDescent="0.2">
      <c r="Q360" s="7"/>
      <c r="T360" s="7"/>
    </row>
    <row r="361" spans="17:20" x14ac:dyDescent="0.2">
      <c r="Q361" s="7"/>
      <c r="T361" s="7"/>
    </row>
    <row r="362" spans="17:20" x14ac:dyDescent="0.2">
      <c r="Q362" s="7"/>
      <c r="T362" s="7"/>
    </row>
    <row r="363" spans="17:20" x14ac:dyDescent="0.2">
      <c r="Q363" s="7"/>
      <c r="T363" s="7"/>
    </row>
    <row r="364" spans="17:20" x14ac:dyDescent="0.2">
      <c r="Q364" s="7"/>
      <c r="T364" s="7"/>
    </row>
    <row r="365" spans="17:20" x14ac:dyDescent="0.2">
      <c r="Q365" s="7"/>
      <c r="T365" s="7"/>
    </row>
    <row r="366" spans="17:20" x14ac:dyDescent="0.2">
      <c r="Q366" s="7"/>
      <c r="T366" s="7"/>
    </row>
    <row r="367" spans="17:20" x14ac:dyDescent="0.2">
      <c r="Q367" s="7"/>
      <c r="T367" s="7"/>
    </row>
    <row r="368" spans="17:20" x14ac:dyDescent="0.2">
      <c r="Q368" s="7"/>
      <c r="T368" s="7"/>
    </row>
    <row r="369" spans="17:20" x14ac:dyDescent="0.2">
      <c r="Q369" s="7"/>
      <c r="T369" s="7"/>
    </row>
    <row r="370" spans="17:20" x14ac:dyDescent="0.2">
      <c r="Q370" s="7"/>
      <c r="T370" s="7"/>
    </row>
    <row r="371" spans="17:20" x14ac:dyDescent="0.2">
      <c r="Q371" s="7"/>
      <c r="T371" s="7"/>
    </row>
    <row r="372" spans="17:20" x14ac:dyDescent="0.2">
      <c r="Q372" s="7"/>
      <c r="T372" s="7"/>
    </row>
    <row r="373" spans="17:20" x14ac:dyDescent="0.2">
      <c r="Q373" s="7"/>
      <c r="T373" s="7"/>
    </row>
    <row r="374" spans="17:20" x14ac:dyDescent="0.2">
      <c r="Q374" s="7"/>
      <c r="T374" s="7"/>
    </row>
    <row r="375" spans="17:20" x14ac:dyDescent="0.2">
      <c r="Q375" s="7"/>
      <c r="T375" s="7"/>
    </row>
    <row r="376" spans="17:20" x14ac:dyDescent="0.2">
      <c r="Q376" s="7"/>
      <c r="T376" s="7"/>
    </row>
    <row r="377" spans="17:20" x14ac:dyDescent="0.2">
      <c r="Q377" s="7"/>
      <c r="T377" s="7"/>
    </row>
    <row r="378" spans="17:20" x14ac:dyDescent="0.2">
      <c r="Q378" s="7"/>
      <c r="T378" s="7"/>
    </row>
    <row r="379" spans="17:20" x14ac:dyDescent="0.2">
      <c r="Q379" s="7"/>
      <c r="T379" s="7"/>
    </row>
    <row r="380" spans="17:20" x14ac:dyDescent="0.2">
      <c r="Q380" s="7"/>
      <c r="T380" s="7"/>
    </row>
    <row r="381" spans="17:20" x14ac:dyDescent="0.2">
      <c r="Q381" s="7"/>
      <c r="T381" s="7"/>
    </row>
    <row r="382" spans="17:20" x14ac:dyDescent="0.2">
      <c r="Q382" s="7"/>
      <c r="T382" s="7"/>
    </row>
    <row r="383" spans="17:20" x14ac:dyDescent="0.2">
      <c r="Q383" s="7"/>
      <c r="T383" s="7"/>
    </row>
    <row r="384" spans="17:20" x14ac:dyDescent="0.2">
      <c r="Q384" s="7"/>
      <c r="T384" s="7"/>
    </row>
    <row r="385" spans="17:20" x14ac:dyDescent="0.2">
      <c r="Q385" s="7"/>
      <c r="T385" s="7"/>
    </row>
    <row r="386" spans="17:20" x14ac:dyDescent="0.2">
      <c r="Q386" s="7"/>
      <c r="T386" s="7"/>
    </row>
    <row r="387" spans="17:20" x14ac:dyDescent="0.2">
      <c r="Q387" s="7"/>
      <c r="T387" s="7"/>
    </row>
    <row r="388" spans="17:20" x14ac:dyDescent="0.2">
      <c r="Q388" s="7"/>
      <c r="T388" s="7"/>
    </row>
    <row r="389" spans="17:20" x14ac:dyDescent="0.2">
      <c r="Q389" s="7"/>
      <c r="T389" s="7"/>
    </row>
    <row r="390" spans="17:20" x14ac:dyDescent="0.2">
      <c r="Q390" s="7"/>
      <c r="T390" s="7"/>
    </row>
    <row r="391" spans="17:20" x14ac:dyDescent="0.2">
      <c r="Q391" s="7"/>
      <c r="T391" s="7"/>
    </row>
    <row r="392" spans="17:20" x14ac:dyDescent="0.2">
      <c r="Q392" s="7"/>
      <c r="T392" s="7"/>
    </row>
    <row r="393" spans="17:20" x14ac:dyDescent="0.2">
      <c r="Q393" s="7"/>
      <c r="T393" s="7"/>
    </row>
    <row r="394" spans="17:20" x14ac:dyDescent="0.2">
      <c r="Q394" s="7"/>
      <c r="T394" s="7"/>
    </row>
    <row r="395" spans="17:20" x14ac:dyDescent="0.2">
      <c r="Q395" s="7"/>
      <c r="T395" s="7"/>
    </row>
    <row r="396" spans="17:20" x14ac:dyDescent="0.2">
      <c r="Q396" s="7"/>
      <c r="T396" s="7"/>
    </row>
    <row r="397" spans="17:20" x14ac:dyDescent="0.2">
      <c r="Q397" s="7"/>
      <c r="T397" s="7"/>
    </row>
    <row r="398" spans="17:20" x14ac:dyDescent="0.2">
      <c r="Q398" s="7"/>
      <c r="T398" s="7"/>
    </row>
    <row r="399" spans="17:20" x14ac:dyDescent="0.2">
      <c r="Q399" s="7"/>
      <c r="T399" s="7"/>
    </row>
    <row r="400" spans="17:20" x14ac:dyDescent="0.2">
      <c r="Q400" s="7"/>
      <c r="T400" s="7"/>
    </row>
    <row r="401" spans="17:20" x14ac:dyDescent="0.2">
      <c r="Q401" s="7"/>
      <c r="T401" s="7"/>
    </row>
    <row r="402" spans="17:20" x14ac:dyDescent="0.2">
      <c r="Q402" s="7"/>
      <c r="T402" s="7"/>
    </row>
    <row r="403" spans="17:20" x14ac:dyDescent="0.2">
      <c r="Q403" s="7"/>
      <c r="T403" s="7"/>
    </row>
    <row r="404" spans="17:20" x14ac:dyDescent="0.2">
      <c r="Q404" s="7"/>
      <c r="T404" s="7"/>
    </row>
    <row r="405" spans="17:20" x14ac:dyDescent="0.2">
      <c r="Q405" s="7"/>
      <c r="T405" s="7"/>
    </row>
    <row r="406" spans="17:20" x14ac:dyDescent="0.2">
      <c r="Q406" s="7"/>
      <c r="T406" s="7"/>
    </row>
    <row r="407" spans="17:20" x14ac:dyDescent="0.2">
      <c r="Q407" s="7"/>
      <c r="T407" s="7"/>
    </row>
    <row r="408" spans="17:20" x14ac:dyDescent="0.2">
      <c r="Q408" s="7"/>
      <c r="T408" s="7"/>
    </row>
    <row r="409" spans="17:20" x14ac:dyDescent="0.2">
      <c r="Q409" s="7"/>
      <c r="T409" s="7"/>
    </row>
    <row r="410" spans="17:20" x14ac:dyDescent="0.2">
      <c r="Q410" s="7"/>
      <c r="T410" s="7"/>
    </row>
    <row r="411" spans="17:20" x14ac:dyDescent="0.2">
      <c r="Q411" s="7"/>
      <c r="T411" s="7"/>
    </row>
    <row r="412" spans="17:20" x14ac:dyDescent="0.2">
      <c r="Q412" s="7"/>
      <c r="T412" s="7"/>
    </row>
    <row r="413" spans="17:20" x14ac:dyDescent="0.2">
      <c r="Q413" s="7"/>
      <c r="T413" s="7"/>
    </row>
    <row r="414" spans="17:20" x14ac:dyDescent="0.2">
      <c r="Q414" s="7"/>
      <c r="T414" s="7"/>
    </row>
    <row r="415" spans="17:20" x14ac:dyDescent="0.2">
      <c r="Q415" s="7"/>
      <c r="T415" s="7"/>
    </row>
    <row r="416" spans="17:20" x14ac:dyDescent="0.2">
      <c r="Q416" s="7"/>
      <c r="T416" s="7"/>
    </row>
    <row r="417" spans="17:20" x14ac:dyDescent="0.2">
      <c r="Q417" s="7"/>
      <c r="T417" s="7"/>
    </row>
    <row r="418" spans="17:20" x14ac:dyDescent="0.2">
      <c r="Q418" s="7"/>
      <c r="T418" s="7"/>
    </row>
    <row r="419" spans="17:20" x14ac:dyDescent="0.2">
      <c r="Q419" s="7"/>
      <c r="T419" s="7"/>
    </row>
    <row r="420" spans="17:20" x14ac:dyDescent="0.2">
      <c r="Q420" s="7"/>
      <c r="T420" s="7"/>
    </row>
    <row r="421" spans="17:20" x14ac:dyDescent="0.2">
      <c r="Q421" s="7"/>
      <c r="T421" s="7"/>
    </row>
    <row r="422" spans="17:20" x14ac:dyDescent="0.2">
      <c r="Q422" s="7"/>
      <c r="T422" s="7"/>
    </row>
    <row r="423" spans="17:20" x14ac:dyDescent="0.2">
      <c r="Q423" s="7"/>
      <c r="T423" s="7"/>
    </row>
    <row r="424" spans="17:20" x14ac:dyDescent="0.2">
      <c r="Q424" s="7"/>
      <c r="T424" s="7"/>
    </row>
    <row r="425" spans="17:20" x14ac:dyDescent="0.2">
      <c r="Q425" s="7"/>
      <c r="T425" s="7"/>
    </row>
    <row r="426" spans="17:20" x14ac:dyDescent="0.2">
      <c r="Q426" s="7"/>
      <c r="T426" s="7"/>
    </row>
    <row r="427" spans="17:20" x14ac:dyDescent="0.2">
      <c r="Q427" s="7"/>
      <c r="T427" s="7"/>
    </row>
    <row r="428" spans="17:20" x14ac:dyDescent="0.2">
      <c r="Q428" s="7"/>
      <c r="T428" s="7"/>
    </row>
    <row r="429" spans="17:20" x14ac:dyDescent="0.2">
      <c r="Q429" s="7"/>
      <c r="T429" s="7"/>
    </row>
    <row r="430" spans="17:20" x14ac:dyDescent="0.2">
      <c r="Q430" s="7"/>
      <c r="T430" s="7"/>
    </row>
    <row r="431" spans="17:20" x14ac:dyDescent="0.2">
      <c r="Q431" s="7"/>
      <c r="T431" s="7"/>
    </row>
    <row r="432" spans="17:20" x14ac:dyDescent="0.2">
      <c r="Q432" s="7"/>
      <c r="T432" s="7"/>
    </row>
    <row r="433" spans="17:20" x14ac:dyDescent="0.2">
      <c r="Q433" s="7"/>
      <c r="T433" s="7"/>
    </row>
    <row r="434" spans="17:20" x14ac:dyDescent="0.2">
      <c r="Q434" s="7"/>
      <c r="T434" s="7"/>
    </row>
    <row r="435" spans="17:20" x14ac:dyDescent="0.2">
      <c r="Q435" s="7"/>
      <c r="T435" s="7"/>
    </row>
    <row r="436" spans="17:20" x14ac:dyDescent="0.2">
      <c r="Q436" s="7"/>
      <c r="T436" s="7"/>
    </row>
    <row r="437" spans="17:20" x14ac:dyDescent="0.2">
      <c r="Q437" s="7"/>
      <c r="T437" s="7"/>
    </row>
    <row r="438" spans="17:20" x14ac:dyDescent="0.2">
      <c r="Q438" s="7"/>
      <c r="T438" s="7"/>
    </row>
    <row r="439" spans="17:20" x14ac:dyDescent="0.2">
      <c r="Q439" s="7"/>
      <c r="T439" s="7"/>
    </row>
    <row r="440" spans="17:20" x14ac:dyDescent="0.2">
      <c r="Q440" s="7"/>
      <c r="T440" s="7"/>
    </row>
    <row r="441" spans="17:20" x14ac:dyDescent="0.2">
      <c r="Q441" s="7"/>
      <c r="T441" s="7"/>
    </row>
    <row r="442" spans="17:20" x14ac:dyDescent="0.2">
      <c r="Q442" s="7"/>
      <c r="T442" s="7"/>
    </row>
    <row r="443" spans="17:20" x14ac:dyDescent="0.2">
      <c r="Q443" s="7"/>
      <c r="T443" s="7"/>
    </row>
    <row r="444" spans="17:20" x14ac:dyDescent="0.2">
      <c r="Q444" s="7"/>
      <c r="T444" s="7"/>
    </row>
    <row r="445" spans="17:20" x14ac:dyDescent="0.2">
      <c r="Q445" s="7"/>
      <c r="T445" s="7"/>
    </row>
    <row r="446" spans="17:20" x14ac:dyDescent="0.2">
      <c r="Q446" s="7"/>
      <c r="T446" s="7"/>
    </row>
    <row r="447" spans="17:20" x14ac:dyDescent="0.2">
      <c r="Q447" s="7"/>
      <c r="T447" s="7"/>
    </row>
    <row r="448" spans="17:20" x14ac:dyDescent="0.2">
      <c r="Q448" s="7"/>
      <c r="T448" s="7"/>
    </row>
    <row r="449" spans="17:20" x14ac:dyDescent="0.2">
      <c r="Q449" s="7"/>
      <c r="T449" s="7"/>
    </row>
    <row r="450" spans="17:20" x14ac:dyDescent="0.2">
      <c r="Q450" s="7"/>
      <c r="T450" s="7"/>
    </row>
    <row r="451" spans="17:20" x14ac:dyDescent="0.2">
      <c r="Q451" s="7"/>
      <c r="T451" s="7"/>
    </row>
    <row r="452" spans="17:20" x14ac:dyDescent="0.2">
      <c r="Q452" s="7"/>
      <c r="T452" s="7"/>
    </row>
    <row r="453" spans="17:20" x14ac:dyDescent="0.2">
      <c r="Q453" s="7"/>
      <c r="T453" s="7"/>
    </row>
    <row r="454" spans="17:20" x14ac:dyDescent="0.2">
      <c r="Q454" s="7"/>
      <c r="T454" s="7"/>
    </row>
    <row r="455" spans="17:20" x14ac:dyDescent="0.2">
      <c r="Q455" s="7"/>
      <c r="T455" s="7"/>
    </row>
    <row r="456" spans="17:20" x14ac:dyDescent="0.2">
      <c r="Q456" s="7"/>
      <c r="T456" s="7"/>
    </row>
    <row r="457" spans="17:20" x14ac:dyDescent="0.2">
      <c r="Q457" s="7"/>
      <c r="T457" s="7"/>
    </row>
    <row r="458" spans="17:20" x14ac:dyDescent="0.2">
      <c r="Q458" s="7"/>
      <c r="T458" s="7"/>
    </row>
    <row r="459" spans="17:20" x14ac:dyDescent="0.2">
      <c r="Q459" s="7"/>
      <c r="T459" s="7"/>
    </row>
    <row r="460" spans="17:20" x14ac:dyDescent="0.2">
      <c r="Q460" s="7"/>
      <c r="T460" s="7"/>
    </row>
    <row r="461" spans="17:20" x14ac:dyDescent="0.2">
      <c r="Q461" s="7"/>
      <c r="T461" s="7"/>
    </row>
    <row r="462" spans="17:20" x14ac:dyDescent="0.2">
      <c r="Q462" s="7"/>
      <c r="T462" s="7"/>
    </row>
    <row r="463" spans="17:20" x14ac:dyDescent="0.2">
      <c r="Q463" s="7"/>
      <c r="T463" s="7"/>
    </row>
    <row r="464" spans="17:20" x14ac:dyDescent="0.2">
      <c r="Q464" s="7"/>
      <c r="T464" s="7"/>
    </row>
    <row r="465" spans="17:20" x14ac:dyDescent="0.2">
      <c r="Q465" s="7"/>
      <c r="T465" s="7"/>
    </row>
    <row r="466" spans="17:20" x14ac:dyDescent="0.2">
      <c r="Q466" s="7"/>
      <c r="T466" s="7"/>
    </row>
    <row r="467" spans="17:20" x14ac:dyDescent="0.2">
      <c r="Q467" s="7"/>
      <c r="T467" s="7"/>
    </row>
    <row r="468" spans="17:20" x14ac:dyDescent="0.2">
      <c r="Q468" s="7"/>
      <c r="T468" s="7"/>
    </row>
    <row r="469" spans="17:20" x14ac:dyDescent="0.2">
      <c r="Q469" s="7"/>
      <c r="T469" s="7"/>
    </row>
    <row r="470" spans="17:20" x14ac:dyDescent="0.2">
      <c r="Q470" s="7"/>
      <c r="T470" s="7"/>
    </row>
    <row r="471" spans="17:20" x14ac:dyDescent="0.2">
      <c r="Q471" s="7"/>
      <c r="T471" s="7"/>
    </row>
    <row r="472" spans="17:20" x14ac:dyDescent="0.2">
      <c r="Q472" s="7"/>
      <c r="T472" s="7"/>
    </row>
    <row r="473" spans="17:20" x14ac:dyDescent="0.2">
      <c r="Q473" s="7"/>
      <c r="T473" s="7"/>
    </row>
    <row r="474" spans="17:20" x14ac:dyDescent="0.2">
      <c r="Q474" s="7"/>
      <c r="T474" s="7"/>
    </row>
    <row r="475" spans="17:20" x14ac:dyDescent="0.2">
      <c r="Q475" s="7"/>
      <c r="T475" s="7"/>
    </row>
    <row r="476" spans="17:20" x14ac:dyDescent="0.2">
      <c r="Q476" s="7"/>
      <c r="T476" s="7"/>
    </row>
    <row r="477" spans="17:20" x14ac:dyDescent="0.2">
      <c r="Q477" s="7"/>
      <c r="T477" s="7"/>
    </row>
    <row r="478" spans="17:20" x14ac:dyDescent="0.2">
      <c r="Q478" s="7"/>
      <c r="T478" s="7"/>
    </row>
    <row r="479" spans="17:20" x14ac:dyDescent="0.2">
      <c r="Q479" s="7"/>
      <c r="T479" s="7"/>
    </row>
    <row r="480" spans="17:20" x14ac:dyDescent="0.2">
      <c r="Q480" s="7"/>
      <c r="T480" s="7"/>
    </row>
    <row r="481" spans="17:20" x14ac:dyDescent="0.2">
      <c r="Q481" s="7"/>
      <c r="T481" s="7"/>
    </row>
    <row r="482" spans="17:20" x14ac:dyDescent="0.2">
      <c r="Q482" s="7"/>
      <c r="T482" s="7"/>
    </row>
    <row r="483" spans="17:20" x14ac:dyDescent="0.2">
      <c r="Q483" s="7"/>
      <c r="T483" s="7"/>
    </row>
    <row r="484" spans="17:20" x14ac:dyDescent="0.2">
      <c r="Q484" s="7"/>
      <c r="T484" s="7"/>
    </row>
    <row r="485" spans="17:20" x14ac:dyDescent="0.2">
      <c r="Q485" s="7"/>
      <c r="T485" s="7"/>
    </row>
    <row r="486" spans="17:20" x14ac:dyDescent="0.2">
      <c r="Q486" s="7"/>
      <c r="T486" s="7"/>
    </row>
    <row r="487" spans="17:20" x14ac:dyDescent="0.2">
      <c r="Q487" s="7"/>
      <c r="T487" s="7"/>
    </row>
    <row r="488" spans="17:20" x14ac:dyDescent="0.2">
      <c r="Q488" s="7"/>
      <c r="T488" s="7"/>
    </row>
    <row r="489" spans="17:20" x14ac:dyDescent="0.2">
      <c r="Q489" s="7"/>
      <c r="T489" s="7"/>
    </row>
    <row r="490" spans="17:20" x14ac:dyDescent="0.2">
      <c r="Q490" s="7"/>
      <c r="T490" s="7"/>
    </row>
    <row r="491" spans="17:20" x14ac:dyDescent="0.2">
      <c r="Q491" s="7"/>
      <c r="T491" s="7"/>
    </row>
    <row r="492" spans="17:20" x14ac:dyDescent="0.2">
      <c r="Q492" s="7"/>
      <c r="T492" s="7"/>
    </row>
    <row r="493" spans="17:20" x14ac:dyDescent="0.2">
      <c r="Q493" s="7"/>
      <c r="T493" s="7"/>
    </row>
    <row r="494" spans="17:20" x14ac:dyDescent="0.2">
      <c r="Q494" s="7"/>
      <c r="T494" s="7"/>
    </row>
    <row r="495" spans="17:20" x14ac:dyDescent="0.2">
      <c r="Q495" s="7"/>
      <c r="T495" s="7"/>
    </row>
    <row r="496" spans="17:20" x14ac:dyDescent="0.2">
      <c r="Q496" s="7"/>
      <c r="T496" s="7"/>
    </row>
    <row r="497" spans="17:20" x14ac:dyDescent="0.2">
      <c r="Q497" s="7"/>
      <c r="T497" s="7"/>
    </row>
    <row r="498" spans="17:20" x14ac:dyDescent="0.2">
      <c r="Q498" s="7"/>
      <c r="T498" s="7"/>
    </row>
    <row r="499" spans="17:20" x14ac:dyDescent="0.2">
      <c r="Q499" s="7"/>
      <c r="T499" s="7"/>
    </row>
    <row r="500" spans="17:20" x14ac:dyDescent="0.2">
      <c r="Q500" s="7"/>
      <c r="T500" s="7"/>
    </row>
    <row r="501" spans="17:20" x14ac:dyDescent="0.2">
      <c r="Q501" s="7"/>
      <c r="T501" s="7"/>
    </row>
    <row r="502" spans="17:20" x14ac:dyDescent="0.2">
      <c r="Q502" s="7"/>
      <c r="T502" s="7"/>
    </row>
    <row r="503" spans="17:20" x14ac:dyDescent="0.2">
      <c r="Q503" s="7"/>
      <c r="T503" s="7"/>
    </row>
    <row r="504" spans="17:20" x14ac:dyDescent="0.2">
      <c r="Q504" s="7"/>
      <c r="T504" s="7"/>
    </row>
    <row r="505" spans="17:20" x14ac:dyDescent="0.2">
      <c r="Q505" s="7"/>
      <c r="T505" s="7"/>
    </row>
    <row r="506" spans="17:20" x14ac:dyDescent="0.2">
      <c r="Q506" s="7"/>
      <c r="T506" s="7"/>
    </row>
    <row r="507" spans="17:20" x14ac:dyDescent="0.2">
      <c r="Q507" s="7"/>
      <c r="T507" s="7"/>
    </row>
    <row r="508" spans="17:20" x14ac:dyDescent="0.2">
      <c r="Q508" s="7"/>
      <c r="T508" s="7"/>
    </row>
    <row r="509" spans="17:20" x14ac:dyDescent="0.2">
      <c r="Q509" s="7"/>
      <c r="T509" s="7"/>
    </row>
    <row r="510" spans="17:20" x14ac:dyDescent="0.2">
      <c r="Q510" s="7"/>
      <c r="T510" s="7"/>
    </row>
    <row r="511" spans="17:20" x14ac:dyDescent="0.2">
      <c r="Q511" s="7"/>
      <c r="T511" s="7"/>
    </row>
    <row r="512" spans="17:20" x14ac:dyDescent="0.2">
      <c r="Q512" s="7"/>
      <c r="T512" s="7"/>
    </row>
    <row r="513" spans="17:20" x14ac:dyDescent="0.2">
      <c r="Q513" s="7"/>
      <c r="T513" s="7"/>
    </row>
    <row r="514" spans="17:20" x14ac:dyDescent="0.2">
      <c r="Q514" s="7"/>
      <c r="T514" s="7"/>
    </row>
    <row r="515" spans="17:20" x14ac:dyDescent="0.2">
      <c r="Q515" s="7"/>
      <c r="T515" s="7"/>
    </row>
    <row r="516" spans="17:20" x14ac:dyDescent="0.2">
      <c r="Q516" s="7"/>
      <c r="T516" s="7"/>
    </row>
    <row r="517" spans="17:20" x14ac:dyDescent="0.2">
      <c r="Q517" s="7"/>
      <c r="T517" s="7"/>
    </row>
    <row r="518" spans="17:20" x14ac:dyDescent="0.2">
      <c r="Q518" s="7"/>
      <c r="T518" s="7"/>
    </row>
    <row r="519" spans="17:20" x14ac:dyDescent="0.2">
      <c r="Q519" s="7"/>
      <c r="T519" s="7"/>
    </row>
    <row r="520" spans="17:20" x14ac:dyDescent="0.2">
      <c r="Q520" s="7"/>
      <c r="T520" s="7"/>
    </row>
    <row r="521" spans="17:20" x14ac:dyDescent="0.2">
      <c r="Q521" s="7"/>
      <c r="T521" s="7"/>
    </row>
    <row r="522" spans="17:20" x14ac:dyDescent="0.2">
      <c r="Q522" s="7"/>
      <c r="T522" s="7"/>
    </row>
    <row r="523" spans="17:20" x14ac:dyDescent="0.2">
      <c r="Q523" s="7"/>
      <c r="T523" s="7"/>
    </row>
    <row r="524" spans="17:20" x14ac:dyDescent="0.2">
      <c r="Q524" s="7"/>
      <c r="T524" s="7"/>
    </row>
    <row r="525" spans="17:20" x14ac:dyDescent="0.2">
      <c r="Q525" s="7"/>
      <c r="T525" s="7"/>
    </row>
    <row r="526" spans="17:20" x14ac:dyDescent="0.2">
      <c r="Q526" s="7"/>
      <c r="T526" s="7"/>
    </row>
    <row r="527" spans="17:20" x14ac:dyDescent="0.2">
      <c r="Q527" s="7"/>
      <c r="T527" s="7"/>
    </row>
    <row r="528" spans="17:20" x14ac:dyDescent="0.2">
      <c r="Q528" s="7"/>
      <c r="T528" s="7"/>
    </row>
    <row r="529" spans="17:20" x14ac:dyDescent="0.2">
      <c r="Q529" s="7"/>
      <c r="T529" s="7"/>
    </row>
    <row r="530" spans="17:20" x14ac:dyDescent="0.2">
      <c r="Q530" s="7"/>
      <c r="T530" s="7"/>
    </row>
    <row r="531" spans="17:20" x14ac:dyDescent="0.2">
      <c r="Q531" s="7"/>
      <c r="T531" s="7"/>
    </row>
    <row r="532" spans="17:20" x14ac:dyDescent="0.2">
      <c r="Q532" s="7"/>
      <c r="T532" s="7"/>
    </row>
    <row r="533" spans="17:20" x14ac:dyDescent="0.2">
      <c r="Q533" s="7"/>
      <c r="T533" s="7"/>
    </row>
    <row r="534" spans="17:20" x14ac:dyDescent="0.2">
      <c r="Q534" s="7"/>
      <c r="T534" s="7"/>
    </row>
    <row r="535" spans="17:20" x14ac:dyDescent="0.2">
      <c r="Q535" s="7"/>
      <c r="T535" s="7"/>
    </row>
    <row r="536" spans="17:20" x14ac:dyDescent="0.2">
      <c r="Q536" s="7"/>
      <c r="T536" s="7"/>
    </row>
    <row r="537" spans="17:20" x14ac:dyDescent="0.2">
      <c r="Q537" s="7"/>
      <c r="T537" s="7"/>
    </row>
    <row r="538" spans="17:20" x14ac:dyDescent="0.2">
      <c r="Q538" s="7"/>
      <c r="T538" s="7"/>
    </row>
    <row r="539" spans="17:20" x14ac:dyDescent="0.2">
      <c r="Q539" s="7"/>
      <c r="T539" s="7"/>
    </row>
    <row r="540" spans="17:20" x14ac:dyDescent="0.2">
      <c r="Q540" s="7"/>
      <c r="T540" s="7"/>
    </row>
    <row r="541" spans="17:20" x14ac:dyDescent="0.2">
      <c r="Q541" s="7"/>
      <c r="T541" s="7"/>
    </row>
    <row r="542" spans="17:20" x14ac:dyDescent="0.2">
      <c r="Q542" s="7"/>
      <c r="T542" s="7"/>
    </row>
    <row r="543" spans="17:20" x14ac:dyDescent="0.2">
      <c r="Q543" s="7"/>
      <c r="T543" s="7"/>
    </row>
    <row r="544" spans="17:20" x14ac:dyDescent="0.2">
      <c r="Q544" s="7"/>
      <c r="T544" s="7"/>
    </row>
    <row r="545" spans="17:20" x14ac:dyDescent="0.2">
      <c r="Q545" s="7"/>
      <c r="T545" s="7"/>
    </row>
    <row r="546" spans="17:20" x14ac:dyDescent="0.2">
      <c r="Q546" s="7"/>
      <c r="T546" s="7"/>
    </row>
    <row r="547" spans="17:20" x14ac:dyDescent="0.2">
      <c r="Q547" s="7"/>
      <c r="T547" s="7"/>
    </row>
    <row r="548" spans="17:20" x14ac:dyDescent="0.2">
      <c r="Q548" s="7"/>
      <c r="T548" s="7"/>
    </row>
    <row r="549" spans="17:20" x14ac:dyDescent="0.2">
      <c r="Q549" s="7"/>
      <c r="T549" s="7"/>
    </row>
    <row r="550" spans="17:20" x14ac:dyDescent="0.2">
      <c r="Q550" s="7"/>
      <c r="T550" s="7"/>
    </row>
    <row r="551" spans="17:20" x14ac:dyDescent="0.2">
      <c r="Q551" s="7"/>
      <c r="T551" s="7"/>
    </row>
    <row r="552" spans="17:20" x14ac:dyDescent="0.2">
      <c r="Q552" s="7"/>
      <c r="T552" s="7"/>
    </row>
    <row r="553" spans="17:20" x14ac:dyDescent="0.2">
      <c r="Q553" s="7"/>
      <c r="T553" s="7"/>
    </row>
    <row r="554" spans="17:20" x14ac:dyDescent="0.2">
      <c r="Q554" s="7"/>
      <c r="T554" s="7"/>
    </row>
    <row r="555" spans="17:20" x14ac:dyDescent="0.2">
      <c r="Q555" s="7"/>
      <c r="T555" s="7"/>
    </row>
    <row r="556" spans="17:20" x14ac:dyDescent="0.2">
      <c r="Q556" s="7"/>
      <c r="T556" s="7"/>
    </row>
    <row r="557" spans="17:20" x14ac:dyDescent="0.2">
      <c r="Q557" s="7"/>
      <c r="T557" s="7"/>
    </row>
    <row r="558" spans="17:20" x14ac:dyDescent="0.2">
      <c r="Q558" s="7"/>
      <c r="T558" s="7"/>
    </row>
    <row r="559" spans="17:20" x14ac:dyDescent="0.2">
      <c r="Q559" s="7"/>
      <c r="T559" s="7"/>
    </row>
    <row r="560" spans="17:20" x14ac:dyDescent="0.2">
      <c r="Q560" s="7"/>
      <c r="T560" s="7"/>
    </row>
    <row r="561" spans="17:20" x14ac:dyDescent="0.2">
      <c r="Q561" s="7"/>
      <c r="T561" s="7"/>
    </row>
    <row r="562" spans="17:20" x14ac:dyDescent="0.2">
      <c r="Q562" s="7"/>
      <c r="T562" s="7"/>
    </row>
    <row r="563" spans="17:20" x14ac:dyDescent="0.2">
      <c r="Q563" s="7"/>
      <c r="T563" s="7"/>
    </row>
    <row r="564" spans="17:20" x14ac:dyDescent="0.2">
      <c r="Q564" s="7"/>
      <c r="T564" s="7"/>
    </row>
    <row r="565" spans="17:20" x14ac:dyDescent="0.2">
      <c r="Q565" s="7"/>
      <c r="T565" s="7"/>
    </row>
    <row r="566" spans="17:20" x14ac:dyDescent="0.2">
      <c r="Q566" s="7"/>
      <c r="T566" s="7"/>
    </row>
    <row r="567" spans="17:20" x14ac:dyDescent="0.2">
      <c r="Q567" s="7"/>
      <c r="T567" s="7"/>
    </row>
    <row r="568" spans="17:20" x14ac:dyDescent="0.2">
      <c r="Q568" s="7"/>
      <c r="T568" s="7"/>
    </row>
    <row r="569" spans="17:20" x14ac:dyDescent="0.2">
      <c r="Q569" s="7"/>
      <c r="T569" s="7"/>
    </row>
    <row r="570" spans="17:20" x14ac:dyDescent="0.2">
      <c r="Q570" s="7"/>
      <c r="T570" s="7"/>
    </row>
    <row r="571" spans="17:20" x14ac:dyDescent="0.2">
      <c r="Q571" s="7"/>
      <c r="T571" s="7"/>
    </row>
    <row r="572" spans="17:20" x14ac:dyDescent="0.2">
      <c r="Q572" s="7"/>
      <c r="T572" s="7"/>
    </row>
    <row r="573" spans="17:20" x14ac:dyDescent="0.2">
      <c r="Q573" s="7"/>
      <c r="T573" s="7"/>
    </row>
    <row r="574" spans="17:20" x14ac:dyDescent="0.2">
      <c r="Q574" s="7"/>
      <c r="T574" s="7"/>
    </row>
    <row r="575" spans="17:20" x14ac:dyDescent="0.2">
      <c r="Q575" s="7"/>
      <c r="T575" s="7"/>
    </row>
    <row r="576" spans="17:20" x14ac:dyDescent="0.2">
      <c r="Q576" s="7"/>
      <c r="T576" s="7"/>
    </row>
    <row r="577" spans="17:20" x14ac:dyDescent="0.2">
      <c r="Q577" s="7"/>
      <c r="T577" s="7"/>
    </row>
    <row r="578" spans="17:20" x14ac:dyDescent="0.2">
      <c r="Q578" s="7"/>
      <c r="T578" s="7"/>
    </row>
    <row r="579" spans="17:20" x14ac:dyDescent="0.2">
      <c r="Q579" s="7"/>
      <c r="T579" s="7"/>
    </row>
    <row r="580" spans="17:20" x14ac:dyDescent="0.2">
      <c r="Q580" s="7"/>
      <c r="T580" s="7"/>
    </row>
    <row r="581" spans="17:20" x14ac:dyDescent="0.2">
      <c r="Q581" s="7"/>
      <c r="T581" s="7"/>
    </row>
    <row r="582" spans="17:20" x14ac:dyDescent="0.2">
      <c r="Q582" s="7"/>
      <c r="T582" s="7"/>
    </row>
    <row r="583" spans="17:20" x14ac:dyDescent="0.2">
      <c r="Q583" s="7"/>
      <c r="T583" s="7"/>
    </row>
    <row r="584" spans="17:20" x14ac:dyDescent="0.2">
      <c r="Q584" s="7"/>
      <c r="T584" s="7"/>
    </row>
    <row r="585" spans="17:20" x14ac:dyDescent="0.2">
      <c r="Q585" s="7"/>
      <c r="T585" s="7"/>
    </row>
    <row r="586" spans="17:20" x14ac:dyDescent="0.2">
      <c r="Q586" s="7"/>
      <c r="T586" s="7"/>
    </row>
    <row r="587" spans="17:20" x14ac:dyDescent="0.2">
      <c r="Q587" s="7"/>
      <c r="T587" s="7"/>
    </row>
    <row r="588" spans="17:20" x14ac:dyDescent="0.2">
      <c r="Q588" s="7"/>
      <c r="T588" s="7"/>
    </row>
    <row r="589" spans="17:20" x14ac:dyDescent="0.2">
      <c r="Q589" s="7"/>
      <c r="T589" s="7"/>
    </row>
    <row r="590" spans="17:20" x14ac:dyDescent="0.2">
      <c r="Q590" s="7"/>
      <c r="T590" s="7"/>
    </row>
    <row r="591" spans="17:20" x14ac:dyDescent="0.2">
      <c r="Q591" s="7"/>
      <c r="T591" s="7"/>
    </row>
    <row r="592" spans="17:20" x14ac:dyDescent="0.2">
      <c r="Q592" s="7"/>
      <c r="T592" s="7"/>
    </row>
    <row r="593" spans="17:20" x14ac:dyDescent="0.2">
      <c r="Q593" s="7"/>
      <c r="T593" s="7"/>
    </row>
    <row r="594" spans="17:20" x14ac:dyDescent="0.2">
      <c r="Q594" s="7"/>
      <c r="T594" s="7"/>
    </row>
    <row r="595" spans="17:20" x14ac:dyDescent="0.2">
      <c r="Q595" s="7"/>
      <c r="T595" s="7"/>
    </row>
    <row r="596" spans="17:20" x14ac:dyDescent="0.2">
      <c r="Q596" s="7"/>
      <c r="T596" s="7"/>
    </row>
    <row r="597" spans="17:20" x14ac:dyDescent="0.2">
      <c r="Q597" s="7"/>
      <c r="T597" s="7"/>
    </row>
    <row r="598" spans="17:20" x14ac:dyDescent="0.2">
      <c r="Q598" s="7"/>
      <c r="T598" s="7"/>
    </row>
    <row r="599" spans="17:20" x14ac:dyDescent="0.2">
      <c r="Q599" s="7"/>
      <c r="T599" s="7"/>
    </row>
    <row r="600" spans="17:20" x14ac:dyDescent="0.2">
      <c r="Q600" s="7"/>
      <c r="T600" s="7"/>
    </row>
    <row r="601" spans="17:20" x14ac:dyDescent="0.2">
      <c r="Q601" s="7"/>
      <c r="T601" s="7"/>
    </row>
    <row r="602" spans="17:20" x14ac:dyDescent="0.2">
      <c r="Q602" s="7"/>
      <c r="T602" s="7"/>
    </row>
    <row r="603" spans="17:20" x14ac:dyDescent="0.2">
      <c r="Q603" s="7"/>
      <c r="T603" s="7"/>
    </row>
    <row r="604" spans="17:20" x14ac:dyDescent="0.2">
      <c r="Q604" s="7"/>
      <c r="T604" s="7"/>
    </row>
    <row r="605" spans="17:20" x14ac:dyDescent="0.2">
      <c r="Q605" s="7"/>
      <c r="T605" s="7"/>
    </row>
    <row r="606" spans="17:20" x14ac:dyDescent="0.2">
      <c r="Q606" s="7"/>
      <c r="T606" s="7"/>
    </row>
    <row r="607" spans="17:20" x14ac:dyDescent="0.2">
      <c r="Q607" s="7"/>
      <c r="T607" s="7"/>
    </row>
    <row r="608" spans="17:20" x14ac:dyDescent="0.2">
      <c r="Q608" s="7"/>
      <c r="T608" s="7"/>
    </row>
    <row r="609" spans="17:20" x14ac:dyDescent="0.2">
      <c r="Q609" s="7"/>
      <c r="T609" s="7"/>
    </row>
    <row r="610" spans="17:20" x14ac:dyDescent="0.2">
      <c r="Q610" s="7"/>
      <c r="T610" s="7"/>
    </row>
    <row r="611" spans="17:20" x14ac:dyDescent="0.2">
      <c r="Q611" s="7"/>
      <c r="T611" s="7"/>
    </row>
    <row r="612" spans="17:20" x14ac:dyDescent="0.2">
      <c r="Q612" s="7"/>
      <c r="T612" s="7"/>
    </row>
    <row r="613" spans="17:20" x14ac:dyDescent="0.2">
      <c r="Q613" s="7"/>
      <c r="T613" s="7"/>
    </row>
    <row r="614" spans="17:20" x14ac:dyDescent="0.2">
      <c r="Q614" s="7"/>
      <c r="T614" s="7"/>
    </row>
    <row r="615" spans="17:20" x14ac:dyDescent="0.2">
      <c r="Q615" s="7"/>
      <c r="T615" s="7"/>
    </row>
    <row r="616" spans="17:20" x14ac:dyDescent="0.2">
      <c r="Q616" s="7"/>
      <c r="T616" s="7"/>
    </row>
    <row r="617" spans="17:20" x14ac:dyDescent="0.2">
      <c r="Q617" s="7"/>
      <c r="T617" s="7"/>
    </row>
    <row r="618" spans="17:20" x14ac:dyDescent="0.2">
      <c r="Q618" s="7"/>
      <c r="T618" s="7"/>
    </row>
    <row r="619" spans="17:20" x14ac:dyDescent="0.2">
      <c r="Q619" s="7"/>
      <c r="T619" s="7"/>
    </row>
    <row r="620" spans="17:20" x14ac:dyDescent="0.2">
      <c r="Q620" s="7"/>
      <c r="T620" s="7"/>
    </row>
    <row r="621" spans="17:20" x14ac:dyDescent="0.2">
      <c r="Q621" s="7"/>
      <c r="T621" s="7"/>
    </row>
    <row r="622" spans="17:20" x14ac:dyDescent="0.2">
      <c r="Q622" s="7"/>
      <c r="T622" s="7"/>
    </row>
    <row r="623" spans="17:20" x14ac:dyDescent="0.2">
      <c r="Q623" s="7"/>
      <c r="T623" s="7"/>
    </row>
    <row r="624" spans="17:20" x14ac:dyDescent="0.2">
      <c r="Q624" s="7"/>
      <c r="T624" s="7"/>
    </row>
    <row r="625" spans="17:20" x14ac:dyDescent="0.2">
      <c r="Q625" s="7"/>
      <c r="T625" s="7"/>
    </row>
    <row r="626" spans="17:20" x14ac:dyDescent="0.2">
      <c r="Q626" s="7"/>
      <c r="T626" s="7"/>
    </row>
    <row r="627" spans="17:20" x14ac:dyDescent="0.2">
      <c r="Q627" s="7"/>
      <c r="T627" s="7"/>
    </row>
    <row r="628" spans="17:20" x14ac:dyDescent="0.2">
      <c r="Q628" s="7"/>
      <c r="T628" s="7"/>
    </row>
    <row r="629" spans="17:20" x14ac:dyDescent="0.2">
      <c r="Q629" s="7"/>
      <c r="T629" s="7"/>
    </row>
    <row r="630" spans="17:20" x14ac:dyDescent="0.2">
      <c r="Q630" s="7"/>
      <c r="T630" s="7"/>
    </row>
    <row r="631" spans="17:20" x14ac:dyDescent="0.2">
      <c r="Q631" s="7"/>
      <c r="T631" s="7"/>
    </row>
    <row r="632" spans="17:20" x14ac:dyDescent="0.2">
      <c r="Q632" s="7"/>
      <c r="T632" s="7"/>
    </row>
    <row r="633" spans="17:20" x14ac:dyDescent="0.2">
      <c r="Q633" s="7"/>
      <c r="T633" s="7"/>
    </row>
    <row r="634" spans="17:20" x14ac:dyDescent="0.2">
      <c r="Q634" s="7"/>
      <c r="T634" s="7"/>
    </row>
    <row r="635" spans="17:20" x14ac:dyDescent="0.2">
      <c r="Q635" s="7"/>
      <c r="T635" s="7"/>
    </row>
    <row r="636" spans="17:20" x14ac:dyDescent="0.2">
      <c r="Q636" s="7"/>
      <c r="T636" s="7"/>
    </row>
    <row r="637" spans="17:20" x14ac:dyDescent="0.2">
      <c r="Q637" s="7"/>
      <c r="T637" s="7"/>
    </row>
    <row r="638" spans="17:20" x14ac:dyDescent="0.2">
      <c r="Q638" s="7"/>
      <c r="T638" s="7"/>
    </row>
    <row r="639" spans="17:20" x14ac:dyDescent="0.2">
      <c r="Q639" s="7"/>
      <c r="T639" s="7"/>
    </row>
    <row r="640" spans="17:20" x14ac:dyDescent="0.2">
      <c r="Q640" s="7"/>
      <c r="T640" s="7"/>
    </row>
    <row r="641" spans="17:20" x14ac:dyDescent="0.2">
      <c r="Q641" s="7"/>
      <c r="T641" s="7"/>
    </row>
    <row r="642" spans="17:20" x14ac:dyDescent="0.2">
      <c r="Q642" s="7"/>
      <c r="T642" s="7"/>
    </row>
    <row r="643" spans="17:20" x14ac:dyDescent="0.2">
      <c r="Q643" s="7"/>
      <c r="T643" s="7"/>
    </row>
    <row r="644" spans="17:20" x14ac:dyDescent="0.2">
      <c r="Q644" s="7"/>
      <c r="T644" s="7"/>
    </row>
    <row r="645" spans="17:20" x14ac:dyDescent="0.2">
      <c r="Q645" s="7"/>
      <c r="T645" s="7"/>
    </row>
    <row r="646" spans="17:20" x14ac:dyDescent="0.2">
      <c r="Q646" s="7"/>
      <c r="T646" s="7"/>
    </row>
    <row r="647" spans="17:20" x14ac:dyDescent="0.2">
      <c r="Q647" s="7"/>
      <c r="T647" s="7"/>
    </row>
    <row r="648" spans="17:20" x14ac:dyDescent="0.2">
      <c r="Q648" s="7"/>
      <c r="T648" s="7"/>
    </row>
    <row r="649" spans="17:20" x14ac:dyDescent="0.2">
      <c r="Q649" s="7"/>
      <c r="T649" s="7"/>
    </row>
    <row r="650" spans="17:20" x14ac:dyDescent="0.2">
      <c r="Q650" s="7"/>
      <c r="T650" s="7"/>
    </row>
    <row r="651" spans="17:20" x14ac:dyDescent="0.2">
      <c r="Q651" s="7"/>
      <c r="T651" s="7"/>
    </row>
    <row r="652" spans="17:20" x14ac:dyDescent="0.2">
      <c r="Q652" s="7"/>
      <c r="T652" s="7"/>
    </row>
    <row r="653" spans="17:20" x14ac:dyDescent="0.2">
      <c r="Q653" s="7"/>
      <c r="T653" s="7"/>
    </row>
    <row r="654" spans="17:20" x14ac:dyDescent="0.2">
      <c r="Q654" s="7"/>
      <c r="T654" s="7"/>
    </row>
    <row r="655" spans="17:20" x14ac:dyDescent="0.2">
      <c r="Q655" s="7"/>
      <c r="T655" s="7"/>
    </row>
    <row r="656" spans="17:20" x14ac:dyDescent="0.2">
      <c r="Q656" s="7"/>
      <c r="T656" s="7"/>
    </row>
    <row r="657" spans="17:20" x14ac:dyDescent="0.2">
      <c r="Q657" s="7"/>
      <c r="T657" s="7"/>
    </row>
    <row r="658" spans="17:20" x14ac:dyDescent="0.2">
      <c r="Q658" s="7"/>
      <c r="T658" s="7"/>
    </row>
    <row r="659" spans="17:20" x14ac:dyDescent="0.2">
      <c r="Q659" s="7"/>
      <c r="T659" s="7"/>
    </row>
    <row r="660" spans="17:20" x14ac:dyDescent="0.2">
      <c r="Q660" s="7"/>
      <c r="T660" s="7"/>
    </row>
    <row r="661" spans="17:20" x14ac:dyDescent="0.2">
      <c r="Q661" s="7"/>
      <c r="T661" s="7"/>
    </row>
    <row r="662" spans="17:20" x14ac:dyDescent="0.2">
      <c r="Q662" s="7"/>
      <c r="T662" s="7"/>
    </row>
    <row r="663" spans="17:20" x14ac:dyDescent="0.2">
      <c r="Q663" s="7"/>
      <c r="T663" s="7"/>
    </row>
    <row r="664" spans="17:20" x14ac:dyDescent="0.2">
      <c r="Q664" s="7"/>
      <c r="T664" s="7"/>
    </row>
    <row r="665" spans="17:20" x14ac:dyDescent="0.2">
      <c r="Q665" s="7"/>
      <c r="T665" s="7"/>
    </row>
    <row r="666" spans="17:20" x14ac:dyDescent="0.2">
      <c r="Q666" s="7"/>
      <c r="T666" s="7"/>
    </row>
    <row r="667" spans="17:20" x14ac:dyDescent="0.2">
      <c r="Q667" s="7"/>
      <c r="T667" s="7"/>
    </row>
    <row r="668" spans="17:20" x14ac:dyDescent="0.2">
      <c r="Q668" s="7"/>
      <c r="T668" s="7"/>
    </row>
    <row r="669" spans="17:20" x14ac:dyDescent="0.2">
      <c r="Q669" s="7"/>
      <c r="T669" s="7"/>
    </row>
    <row r="670" spans="17:20" x14ac:dyDescent="0.2">
      <c r="Q670" s="7"/>
      <c r="T670" s="7"/>
    </row>
    <row r="671" spans="17:20" x14ac:dyDescent="0.2">
      <c r="Q671" s="7"/>
      <c r="T671" s="7"/>
    </row>
    <row r="672" spans="17:20" x14ac:dyDescent="0.2">
      <c r="Q672" s="7"/>
      <c r="T672" s="7"/>
    </row>
    <row r="673" spans="17:20" x14ac:dyDescent="0.2">
      <c r="Q673" s="7"/>
      <c r="T673" s="7"/>
    </row>
    <row r="674" spans="17:20" x14ac:dyDescent="0.2">
      <c r="Q674" s="7"/>
      <c r="T674" s="7"/>
    </row>
    <row r="675" spans="17:20" x14ac:dyDescent="0.2">
      <c r="Q675" s="7"/>
      <c r="T675" s="7"/>
    </row>
    <row r="676" spans="17:20" x14ac:dyDescent="0.2">
      <c r="Q676" s="7"/>
      <c r="T676" s="7"/>
    </row>
    <row r="677" spans="17:20" x14ac:dyDescent="0.2">
      <c r="Q677" s="7"/>
      <c r="T677" s="7"/>
    </row>
    <row r="678" spans="17:20" x14ac:dyDescent="0.2">
      <c r="Q678" s="7"/>
      <c r="T678" s="7"/>
    </row>
    <row r="679" spans="17:20" x14ac:dyDescent="0.2">
      <c r="Q679" s="7"/>
      <c r="T679" s="7"/>
    </row>
    <row r="680" spans="17:20" x14ac:dyDescent="0.2">
      <c r="Q680" s="7"/>
      <c r="T680" s="7"/>
    </row>
    <row r="681" spans="17:20" x14ac:dyDescent="0.2">
      <c r="Q681" s="7"/>
      <c r="T681" s="7"/>
    </row>
    <row r="682" spans="17:20" x14ac:dyDescent="0.2">
      <c r="Q682" s="7"/>
      <c r="T682" s="7"/>
    </row>
    <row r="683" spans="17:20" x14ac:dyDescent="0.2">
      <c r="Q683" s="7"/>
      <c r="T683" s="7"/>
    </row>
    <row r="684" spans="17:20" x14ac:dyDescent="0.2">
      <c r="Q684" s="7"/>
      <c r="T684" s="7"/>
    </row>
    <row r="685" spans="17:20" x14ac:dyDescent="0.2">
      <c r="Q685" s="7"/>
      <c r="T685" s="7"/>
    </row>
    <row r="686" spans="17:20" x14ac:dyDescent="0.2">
      <c r="Q686" s="7"/>
      <c r="T686" s="7"/>
    </row>
    <row r="687" spans="17:20" x14ac:dyDescent="0.2">
      <c r="Q687" s="7"/>
      <c r="T687" s="7"/>
    </row>
    <row r="688" spans="17:20" x14ac:dyDescent="0.2">
      <c r="Q688" s="7"/>
      <c r="T688" s="7"/>
    </row>
    <row r="689" spans="17:20" x14ac:dyDescent="0.2">
      <c r="Q689" s="7"/>
      <c r="T689" s="7"/>
    </row>
    <row r="690" spans="17:20" x14ac:dyDescent="0.2">
      <c r="Q690" s="7"/>
      <c r="T690" s="7"/>
    </row>
    <row r="691" spans="17:20" x14ac:dyDescent="0.2">
      <c r="Q691" s="7"/>
      <c r="T691" s="7"/>
    </row>
    <row r="692" spans="17:20" x14ac:dyDescent="0.2">
      <c r="Q692" s="7"/>
      <c r="T692" s="7"/>
    </row>
    <row r="693" spans="17:20" x14ac:dyDescent="0.2">
      <c r="Q693" s="7"/>
      <c r="T693" s="7"/>
    </row>
    <row r="694" spans="17:20" x14ac:dyDescent="0.2">
      <c r="Q694" s="7"/>
      <c r="T694" s="7"/>
    </row>
    <row r="695" spans="17:20" x14ac:dyDescent="0.2">
      <c r="Q695" s="7"/>
      <c r="T695" s="7"/>
    </row>
    <row r="696" spans="17:20" x14ac:dyDescent="0.2">
      <c r="Q696" s="7"/>
      <c r="T696" s="7"/>
    </row>
    <row r="697" spans="17:20" x14ac:dyDescent="0.2">
      <c r="Q697" s="7"/>
      <c r="T697" s="7"/>
    </row>
    <row r="698" spans="17:20" x14ac:dyDescent="0.2">
      <c r="Q698" s="7"/>
      <c r="T698" s="7"/>
    </row>
    <row r="699" spans="17:20" x14ac:dyDescent="0.2">
      <c r="Q699" s="7"/>
      <c r="T699" s="7"/>
    </row>
    <row r="700" spans="17:20" x14ac:dyDescent="0.2">
      <c r="Q700" s="7"/>
      <c r="T700" s="7"/>
    </row>
    <row r="701" spans="17:20" x14ac:dyDescent="0.2">
      <c r="Q701" s="7"/>
      <c r="T701" s="7"/>
    </row>
    <row r="702" spans="17:20" x14ac:dyDescent="0.2">
      <c r="Q702" s="7"/>
      <c r="T702" s="7"/>
    </row>
    <row r="703" spans="17:20" x14ac:dyDescent="0.2">
      <c r="Q703" s="7"/>
      <c r="T703" s="7"/>
    </row>
    <row r="704" spans="17:20" x14ac:dyDescent="0.2">
      <c r="Q704" s="7"/>
      <c r="T704" s="7"/>
    </row>
    <row r="705" spans="17:20" x14ac:dyDescent="0.2">
      <c r="Q705" s="7"/>
      <c r="T705" s="7"/>
    </row>
    <row r="706" spans="17:20" x14ac:dyDescent="0.2">
      <c r="Q706" s="7"/>
      <c r="T706" s="7"/>
    </row>
    <row r="707" spans="17:20" x14ac:dyDescent="0.2">
      <c r="Q707" s="7"/>
      <c r="T707" s="7"/>
    </row>
    <row r="708" spans="17:20" x14ac:dyDescent="0.2">
      <c r="Q708" s="7"/>
      <c r="T708" s="7"/>
    </row>
    <row r="709" spans="17:20" x14ac:dyDescent="0.2">
      <c r="Q709" s="7"/>
      <c r="T709" s="7"/>
    </row>
    <row r="710" spans="17:20" x14ac:dyDescent="0.2">
      <c r="Q710" s="7"/>
      <c r="T710" s="7"/>
    </row>
    <row r="711" spans="17:20" x14ac:dyDescent="0.2">
      <c r="Q711" s="7"/>
      <c r="T711" s="7"/>
    </row>
    <row r="712" spans="17:20" x14ac:dyDescent="0.2">
      <c r="Q712" s="7"/>
      <c r="T712" s="7"/>
    </row>
    <row r="713" spans="17:20" x14ac:dyDescent="0.2">
      <c r="Q713" s="7"/>
      <c r="T713" s="7"/>
    </row>
    <row r="714" spans="17:20" x14ac:dyDescent="0.2">
      <c r="Q714" s="7"/>
      <c r="T714" s="7"/>
    </row>
    <row r="715" spans="17:20" x14ac:dyDescent="0.2">
      <c r="Q715" s="7"/>
      <c r="T715" s="7"/>
    </row>
    <row r="716" spans="17:20" x14ac:dyDescent="0.2">
      <c r="Q716" s="7"/>
      <c r="T716" s="7"/>
    </row>
    <row r="717" spans="17:20" x14ac:dyDescent="0.2">
      <c r="Q717" s="7"/>
      <c r="T717" s="7"/>
    </row>
    <row r="718" spans="17:20" x14ac:dyDescent="0.2">
      <c r="Q718" s="7"/>
      <c r="T718" s="7"/>
    </row>
    <row r="719" spans="17:20" x14ac:dyDescent="0.2">
      <c r="Q719" s="7"/>
      <c r="T719" s="7"/>
    </row>
    <row r="720" spans="17:20" x14ac:dyDescent="0.2">
      <c r="Q720" s="7"/>
      <c r="T720" s="7"/>
    </row>
    <row r="721" spans="17:20" x14ac:dyDescent="0.2">
      <c r="Q721" s="7"/>
      <c r="T721" s="7"/>
    </row>
    <row r="722" spans="17:20" x14ac:dyDescent="0.2">
      <c r="Q722" s="7"/>
      <c r="T722" s="7"/>
    </row>
    <row r="723" spans="17:20" x14ac:dyDescent="0.2">
      <c r="Q723" s="7"/>
      <c r="T723" s="7"/>
    </row>
    <row r="724" spans="17:20" x14ac:dyDescent="0.2">
      <c r="Q724" s="7"/>
      <c r="T724" s="7"/>
    </row>
    <row r="725" spans="17:20" x14ac:dyDescent="0.2">
      <c r="Q725" s="7"/>
      <c r="T725" s="7"/>
    </row>
    <row r="726" spans="17:20" x14ac:dyDescent="0.2">
      <c r="Q726" s="7"/>
      <c r="T726" s="7"/>
    </row>
    <row r="727" spans="17:20" x14ac:dyDescent="0.2">
      <c r="Q727" s="7"/>
      <c r="T727" s="7"/>
    </row>
    <row r="728" spans="17:20" x14ac:dyDescent="0.2">
      <c r="Q728" s="7"/>
      <c r="T728" s="7"/>
    </row>
    <row r="729" spans="17:20" x14ac:dyDescent="0.2">
      <c r="Q729" s="7"/>
      <c r="T729" s="7"/>
    </row>
    <row r="730" spans="17:20" x14ac:dyDescent="0.2">
      <c r="Q730" s="7"/>
      <c r="T730" s="7"/>
    </row>
    <row r="731" spans="17:20" x14ac:dyDescent="0.2">
      <c r="Q731" s="7"/>
      <c r="T731" s="7"/>
    </row>
    <row r="732" spans="17:20" x14ac:dyDescent="0.2">
      <c r="Q732" s="7"/>
      <c r="T732" s="7"/>
    </row>
    <row r="733" spans="17:20" x14ac:dyDescent="0.2">
      <c r="Q733" s="7"/>
      <c r="T733" s="7"/>
    </row>
    <row r="734" spans="17:20" x14ac:dyDescent="0.2">
      <c r="Q734" s="7"/>
      <c r="T734" s="7"/>
    </row>
    <row r="735" spans="17:20" x14ac:dyDescent="0.2">
      <c r="Q735" s="7"/>
      <c r="T735" s="7"/>
    </row>
    <row r="736" spans="17:20" x14ac:dyDescent="0.2">
      <c r="Q736" s="7"/>
      <c r="T736" s="7"/>
    </row>
    <row r="737" spans="17:20" x14ac:dyDescent="0.2">
      <c r="Q737" s="7"/>
      <c r="T737" s="7"/>
    </row>
    <row r="738" spans="17:20" x14ac:dyDescent="0.2">
      <c r="Q738" s="7"/>
      <c r="T738" s="7"/>
    </row>
    <row r="739" spans="17:20" x14ac:dyDescent="0.2">
      <c r="Q739" s="7"/>
      <c r="T739" s="7"/>
    </row>
    <row r="740" spans="17:20" x14ac:dyDescent="0.2">
      <c r="Q740" s="7"/>
      <c r="T740" s="7"/>
    </row>
    <row r="741" spans="17:20" x14ac:dyDescent="0.2">
      <c r="Q741" s="7"/>
      <c r="T741" s="7"/>
    </row>
    <row r="742" spans="17:20" x14ac:dyDescent="0.2">
      <c r="Q742" s="7"/>
      <c r="T742" s="7"/>
    </row>
    <row r="743" spans="17:20" x14ac:dyDescent="0.2">
      <c r="Q743" s="7"/>
      <c r="T743" s="7"/>
    </row>
    <row r="744" spans="17:20" x14ac:dyDescent="0.2">
      <c r="Q744" s="7"/>
      <c r="T744" s="7"/>
    </row>
    <row r="745" spans="17:20" x14ac:dyDescent="0.2">
      <c r="Q745" s="7"/>
      <c r="T745" s="7"/>
    </row>
    <row r="746" spans="17:20" x14ac:dyDescent="0.2">
      <c r="Q746" s="7"/>
      <c r="T746" s="7"/>
    </row>
    <row r="747" spans="17:20" x14ac:dyDescent="0.2">
      <c r="Q747" s="7"/>
      <c r="T747" s="7"/>
    </row>
    <row r="748" spans="17:20" x14ac:dyDescent="0.2">
      <c r="Q748" s="7"/>
      <c r="T748" s="7"/>
    </row>
    <row r="749" spans="17:20" x14ac:dyDescent="0.2">
      <c r="Q749" s="7"/>
      <c r="T749" s="7"/>
    </row>
    <row r="750" spans="17:20" x14ac:dyDescent="0.2">
      <c r="Q750" s="7"/>
      <c r="T750" s="7"/>
    </row>
    <row r="751" spans="17:20" x14ac:dyDescent="0.2">
      <c r="Q751" s="7"/>
      <c r="T751" s="7"/>
    </row>
    <row r="752" spans="17:20" x14ac:dyDescent="0.2">
      <c r="Q752" s="7"/>
      <c r="T752" s="7"/>
    </row>
    <row r="753" spans="17:20" x14ac:dyDescent="0.2">
      <c r="Q753" s="7"/>
      <c r="T753" s="7"/>
    </row>
    <row r="754" spans="17:20" x14ac:dyDescent="0.2">
      <c r="Q754" s="7"/>
      <c r="T754" s="7"/>
    </row>
    <row r="755" spans="17:20" x14ac:dyDescent="0.2">
      <c r="Q755" s="7"/>
      <c r="T755" s="7"/>
    </row>
    <row r="756" spans="17:20" x14ac:dyDescent="0.2">
      <c r="Q756" s="7"/>
      <c r="T756" s="7"/>
    </row>
    <row r="757" spans="17:20" x14ac:dyDescent="0.2">
      <c r="Q757" s="7"/>
      <c r="T757" s="7"/>
    </row>
    <row r="758" spans="17:20" x14ac:dyDescent="0.2">
      <c r="Q758" s="7"/>
      <c r="T758" s="7"/>
    </row>
    <row r="759" spans="17:20" x14ac:dyDescent="0.2">
      <c r="Q759" s="7"/>
      <c r="T759" s="7"/>
    </row>
    <row r="760" spans="17:20" x14ac:dyDescent="0.2">
      <c r="Q760" s="7"/>
      <c r="T760" s="7"/>
    </row>
    <row r="761" spans="17:20" x14ac:dyDescent="0.2">
      <c r="Q761" s="7"/>
      <c r="T761" s="7"/>
    </row>
    <row r="762" spans="17:20" x14ac:dyDescent="0.2">
      <c r="Q762" s="7"/>
      <c r="T762" s="7"/>
    </row>
    <row r="763" spans="17:20" x14ac:dyDescent="0.2">
      <c r="Q763" s="7"/>
      <c r="T763" s="7"/>
    </row>
    <row r="764" spans="17:20" x14ac:dyDescent="0.2">
      <c r="Q764" s="7"/>
      <c r="T764" s="7"/>
    </row>
    <row r="765" spans="17:20" x14ac:dyDescent="0.2">
      <c r="Q765" s="7"/>
      <c r="T765" s="7"/>
    </row>
    <row r="766" spans="17:20" x14ac:dyDescent="0.2">
      <c r="Q766" s="7"/>
      <c r="T766" s="7"/>
    </row>
    <row r="767" spans="17:20" x14ac:dyDescent="0.2">
      <c r="Q767" s="7"/>
      <c r="T767" s="7"/>
    </row>
    <row r="768" spans="17:20" x14ac:dyDescent="0.2">
      <c r="Q768" s="7"/>
      <c r="T768" s="7"/>
    </row>
    <row r="769" spans="17:20" x14ac:dyDescent="0.2">
      <c r="Q769" s="7"/>
      <c r="T769" s="7"/>
    </row>
    <row r="770" spans="17:20" x14ac:dyDescent="0.2">
      <c r="Q770" s="7"/>
      <c r="T770" s="7"/>
    </row>
    <row r="771" spans="17:20" x14ac:dyDescent="0.2">
      <c r="Q771" s="7"/>
      <c r="T771" s="7"/>
    </row>
    <row r="772" spans="17:20" x14ac:dyDescent="0.2">
      <c r="Q772" s="7"/>
      <c r="T772" s="7"/>
    </row>
    <row r="773" spans="17:20" x14ac:dyDescent="0.2">
      <c r="Q773" s="7"/>
      <c r="T773" s="7"/>
    </row>
    <row r="774" spans="17:20" x14ac:dyDescent="0.2">
      <c r="Q774" s="7"/>
      <c r="T774" s="7"/>
    </row>
    <row r="775" spans="17:20" x14ac:dyDescent="0.2">
      <c r="Q775" s="7"/>
      <c r="T775" s="7"/>
    </row>
    <row r="776" spans="17:20" x14ac:dyDescent="0.2">
      <c r="Q776" s="7"/>
      <c r="T776" s="7"/>
    </row>
    <row r="777" spans="17:20" x14ac:dyDescent="0.2">
      <c r="Q777" s="7"/>
      <c r="T777" s="7"/>
    </row>
    <row r="778" spans="17:20" x14ac:dyDescent="0.2">
      <c r="Q778" s="7"/>
      <c r="T778" s="7"/>
    </row>
    <row r="779" spans="17:20" x14ac:dyDescent="0.2">
      <c r="Q779" s="7"/>
      <c r="T779" s="7"/>
    </row>
    <row r="780" spans="17:20" x14ac:dyDescent="0.2">
      <c r="Q780" s="7"/>
      <c r="T780" s="7"/>
    </row>
    <row r="781" spans="17:20" x14ac:dyDescent="0.2">
      <c r="Q781" s="7"/>
      <c r="T781" s="7"/>
    </row>
    <row r="782" spans="17:20" x14ac:dyDescent="0.2">
      <c r="Q782" s="7"/>
      <c r="T782" s="7"/>
    </row>
    <row r="783" spans="17:20" x14ac:dyDescent="0.2">
      <c r="Q783" s="7"/>
      <c r="T783" s="7"/>
    </row>
    <row r="784" spans="17:20" x14ac:dyDescent="0.2">
      <c r="Q784" s="7"/>
      <c r="T784" s="7"/>
    </row>
    <row r="785" spans="17:20" x14ac:dyDescent="0.2">
      <c r="Q785" s="7"/>
      <c r="T785" s="7"/>
    </row>
    <row r="786" spans="17:20" x14ac:dyDescent="0.2">
      <c r="Q786" s="7"/>
      <c r="T786" s="7"/>
    </row>
    <row r="787" spans="17:20" x14ac:dyDescent="0.2">
      <c r="Q787" s="7"/>
      <c r="T787" s="7"/>
    </row>
    <row r="788" spans="17:20" x14ac:dyDescent="0.2">
      <c r="Q788" s="7"/>
      <c r="T788" s="7"/>
    </row>
    <row r="789" spans="17:20" x14ac:dyDescent="0.2">
      <c r="Q789" s="7"/>
      <c r="T789" s="7"/>
    </row>
    <row r="790" spans="17:20" x14ac:dyDescent="0.2">
      <c r="Q790" s="7"/>
      <c r="T790" s="7"/>
    </row>
    <row r="791" spans="17:20" x14ac:dyDescent="0.2">
      <c r="Q791" s="7"/>
      <c r="T791" s="7"/>
    </row>
    <row r="792" spans="17:20" x14ac:dyDescent="0.2">
      <c r="Q792" s="7"/>
      <c r="T792" s="7"/>
    </row>
    <row r="793" spans="17:20" x14ac:dyDescent="0.2">
      <c r="Q793" s="7"/>
      <c r="T793" s="7"/>
    </row>
    <row r="794" spans="17:20" x14ac:dyDescent="0.2">
      <c r="Q794" s="7"/>
      <c r="T794" s="7"/>
    </row>
    <row r="795" spans="17:20" x14ac:dyDescent="0.2">
      <c r="Q795" s="7"/>
      <c r="T795" s="7"/>
    </row>
    <row r="796" spans="17:20" x14ac:dyDescent="0.2">
      <c r="Q796" s="7"/>
      <c r="T796" s="7"/>
    </row>
    <row r="797" spans="17:20" x14ac:dyDescent="0.2">
      <c r="Q797" s="7"/>
      <c r="T797" s="7"/>
    </row>
    <row r="798" spans="17:20" x14ac:dyDescent="0.2">
      <c r="Q798" s="7"/>
      <c r="T798" s="7"/>
    </row>
    <row r="799" spans="17:20" x14ac:dyDescent="0.2">
      <c r="Q799" s="7"/>
      <c r="T799" s="7"/>
    </row>
    <row r="800" spans="17:20" x14ac:dyDescent="0.2">
      <c r="Q800" s="7"/>
      <c r="T800" s="7"/>
    </row>
    <row r="801" spans="17:20" x14ac:dyDescent="0.2">
      <c r="Q801" s="7"/>
      <c r="T801" s="7"/>
    </row>
    <row r="802" spans="17:20" x14ac:dyDescent="0.2">
      <c r="Q802" s="7"/>
      <c r="T802" s="7"/>
    </row>
    <row r="803" spans="17:20" x14ac:dyDescent="0.2">
      <c r="Q803" s="7"/>
      <c r="T803" s="7"/>
    </row>
    <row r="804" spans="17:20" x14ac:dyDescent="0.2">
      <c r="Q804" s="7"/>
      <c r="T804" s="7"/>
    </row>
    <row r="805" spans="17:20" x14ac:dyDescent="0.2">
      <c r="Q805" s="7"/>
      <c r="T805" s="7"/>
    </row>
    <row r="806" spans="17:20" x14ac:dyDescent="0.2">
      <c r="Q806" s="7"/>
      <c r="T806" s="7"/>
    </row>
    <row r="807" spans="17:20" x14ac:dyDescent="0.2">
      <c r="Q807" s="7"/>
      <c r="T807" s="7"/>
    </row>
    <row r="808" spans="17:20" x14ac:dyDescent="0.2">
      <c r="Q808" s="7"/>
      <c r="T808" s="7"/>
    </row>
    <row r="809" spans="17:20" x14ac:dyDescent="0.2">
      <c r="Q809" s="7"/>
      <c r="T809" s="7"/>
    </row>
    <row r="810" spans="17:20" x14ac:dyDescent="0.2">
      <c r="Q810" s="7"/>
      <c r="T810" s="7"/>
    </row>
    <row r="811" spans="17:20" x14ac:dyDescent="0.2">
      <c r="Q811" s="7"/>
      <c r="T811" s="7"/>
    </row>
    <row r="812" spans="17:20" x14ac:dyDescent="0.2">
      <c r="Q812" s="7"/>
      <c r="T812" s="7"/>
    </row>
    <row r="813" spans="17:20" x14ac:dyDescent="0.2">
      <c r="Q813" s="7"/>
      <c r="T813" s="7"/>
    </row>
    <row r="814" spans="17:20" x14ac:dyDescent="0.2">
      <c r="Q814" s="7"/>
      <c r="T814" s="7"/>
    </row>
    <row r="815" spans="17:20" x14ac:dyDescent="0.2">
      <c r="Q815" s="7"/>
      <c r="T815" s="7"/>
    </row>
    <row r="816" spans="17:20" x14ac:dyDescent="0.2">
      <c r="Q816" s="7"/>
      <c r="T816" s="7"/>
    </row>
    <row r="817" spans="17:20" x14ac:dyDescent="0.2">
      <c r="Q817" s="7"/>
      <c r="T817" s="7"/>
    </row>
    <row r="818" spans="17:20" x14ac:dyDescent="0.2">
      <c r="Q818" s="7"/>
      <c r="T818" s="7"/>
    </row>
    <row r="819" spans="17:20" x14ac:dyDescent="0.2">
      <c r="Q819" s="7"/>
      <c r="T819" s="7"/>
    </row>
    <row r="820" spans="17:20" x14ac:dyDescent="0.2">
      <c r="Q820" s="7"/>
      <c r="T820" s="7"/>
    </row>
    <row r="821" spans="17:20" x14ac:dyDescent="0.2">
      <c r="Q821" s="7"/>
      <c r="T821" s="7"/>
    </row>
    <row r="822" spans="17:20" x14ac:dyDescent="0.2">
      <c r="Q822" s="7"/>
      <c r="T822" s="7"/>
    </row>
    <row r="823" spans="17:20" x14ac:dyDescent="0.2">
      <c r="Q823" s="7"/>
      <c r="T823" s="7"/>
    </row>
    <row r="824" spans="17:20" x14ac:dyDescent="0.2">
      <c r="Q824" s="7"/>
      <c r="T824" s="7"/>
    </row>
    <row r="825" spans="17:20" x14ac:dyDescent="0.2">
      <c r="Q825" s="7"/>
      <c r="T825" s="7"/>
    </row>
    <row r="826" spans="17:20" x14ac:dyDescent="0.2">
      <c r="Q826" s="7"/>
      <c r="T826" s="7"/>
    </row>
    <row r="827" spans="17:20" x14ac:dyDescent="0.2">
      <c r="Q827" s="7"/>
      <c r="T827" s="7"/>
    </row>
    <row r="828" spans="17:20" x14ac:dyDescent="0.2">
      <c r="Q828" s="7"/>
      <c r="T828" s="7"/>
    </row>
    <row r="829" spans="17:20" x14ac:dyDescent="0.2">
      <c r="Q829" s="7"/>
      <c r="T829" s="7"/>
    </row>
    <row r="830" spans="17:20" x14ac:dyDescent="0.2">
      <c r="Q830" s="7"/>
      <c r="T830" s="7"/>
    </row>
    <row r="831" spans="17:20" x14ac:dyDescent="0.2">
      <c r="Q831" s="7"/>
      <c r="T831" s="7"/>
    </row>
    <row r="832" spans="17:20" x14ac:dyDescent="0.2">
      <c r="Q832" s="7"/>
      <c r="T832" s="7"/>
    </row>
    <row r="833" spans="17:20" x14ac:dyDescent="0.2">
      <c r="Q833" s="7"/>
      <c r="T833" s="7"/>
    </row>
    <row r="834" spans="17:20" x14ac:dyDescent="0.2">
      <c r="Q834" s="7"/>
      <c r="T834" s="7"/>
    </row>
    <row r="835" spans="17:20" x14ac:dyDescent="0.2">
      <c r="Q835" s="7"/>
      <c r="T835" s="7"/>
    </row>
    <row r="836" spans="17:20" x14ac:dyDescent="0.2">
      <c r="Q836" s="7"/>
      <c r="T836" s="7"/>
    </row>
    <row r="837" spans="17:20" x14ac:dyDescent="0.2">
      <c r="Q837" s="7"/>
      <c r="T837" s="7"/>
    </row>
    <row r="838" spans="17:20" x14ac:dyDescent="0.2">
      <c r="Q838" s="7"/>
      <c r="T838" s="7"/>
    </row>
    <row r="839" spans="17:20" x14ac:dyDescent="0.2">
      <c r="Q839" s="7"/>
      <c r="T839" s="7"/>
    </row>
    <row r="840" spans="17:20" x14ac:dyDescent="0.2">
      <c r="Q840" s="7"/>
      <c r="T840" s="7"/>
    </row>
    <row r="841" spans="17:20" x14ac:dyDescent="0.2">
      <c r="Q841" s="7"/>
      <c r="T841" s="7"/>
    </row>
    <row r="842" spans="17:20" x14ac:dyDescent="0.2">
      <c r="Q842" s="7"/>
      <c r="T842" s="7"/>
    </row>
    <row r="843" spans="17:20" x14ac:dyDescent="0.2">
      <c r="Q843" s="7"/>
      <c r="T843" s="7"/>
    </row>
    <row r="844" spans="17:20" x14ac:dyDescent="0.2">
      <c r="Q844" s="7"/>
      <c r="T844" s="7"/>
    </row>
    <row r="845" spans="17:20" x14ac:dyDescent="0.2">
      <c r="Q845" s="7"/>
      <c r="T845" s="7"/>
    </row>
    <row r="846" spans="17:20" x14ac:dyDescent="0.2">
      <c r="Q846" s="7"/>
      <c r="T846" s="7"/>
    </row>
    <row r="847" spans="17:20" x14ac:dyDescent="0.2">
      <c r="Q847" s="7"/>
      <c r="T847" s="7"/>
    </row>
    <row r="848" spans="17:20" x14ac:dyDescent="0.2">
      <c r="Q848" s="7"/>
      <c r="T848" s="7"/>
    </row>
    <row r="849" spans="17:20" x14ac:dyDescent="0.2">
      <c r="Q849" s="7"/>
      <c r="T849" s="7"/>
    </row>
    <row r="850" spans="17:20" x14ac:dyDescent="0.2">
      <c r="Q850" s="7"/>
      <c r="T850" s="7"/>
    </row>
    <row r="851" spans="17:20" x14ac:dyDescent="0.2">
      <c r="Q851" s="7"/>
      <c r="T851" s="7"/>
    </row>
    <row r="852" spans="17:20" x14ac:dyDescent="0.2">
      <c r="Q852" s="7"/>
      <c r="T852" s="7"/>
    </row>
    <row r="853" spans="17:20" x14ac:dyDescent="0.2">
      <c r="Q853" s="7"/>
      <c r="T853" s="7"/>
    </row>
    <row r="854" spans="17:20" x14ac:dyDescent="0.2">
      <c r="Q854" s="7"/>
      <c r="T854" s="7"/>
    </row>
    <row r="855" spans="17:20" x14ac:dyDescent="0.2">
      <c r="Q855" s="7"/>
      <c r="T855" s="7"/>
    </row>
    <row r="856" spans="17:20" x14ac:dyDescent="0.2">
      <c r="Q856" s="7"/>
      <c r="T856" s="7"/>
    </row>
    <row r="857" spans="17:20" x14ac:dyDescent="0.2">
      <c r="Q857" s="7"/>
      <c r="T857" s="7"/>
    </row>
    <row r="858" spans="17:20" x14ac:dyDescent="0.2">
      <c r="Q858" s="7"/>
      <c r="T858" s="7"/>
    </row>
    <row r="859" spans="17:20" x14ac:dyDescent="0.2">
      <c r="Q859" s="7"/>
      <c r="T859" s="7"/>
    </row>
    <row r="860" spans="17:20" x14ac:dyDescent="0.2">
      <c r="Q860" s="7"/>
      <c r="T860" s="7"/>
    </row>
    <row r="861" spans="17:20" x14ac:dyDescent="0.2">
      <c r="Q861" s="7"/>
      <c r="T861" s="7"/>
    </row>
    <row r="862" spans="17:20" x14ac:dyDescent="0.2">
      <c r="Q862" s="7"/>
      <c r="T862" s="7"/>
    </row>
    <row r="863" spans="17:20" x14ac:dyDescent="0.2">
      <c r="Q863" s="7"/>
      <c r="T863" s="7"/>
    </row>
    <row r="864" spans="17:20" x14ac:dyDescent="0.2">
      <c r="Q864" s="7"/>
      <c r="T864" s="7"/>
    </row>
    <row r="865" spans="17:20" x14ac:dyDescent="0.2">
      <c r="Q865" s="7"/>
      <c r="T865" s="7"/>
    </row>
    <row r="866" spans="17:20" x14ac:dyDescent="0.2">
      <c r="Q866" s="7"/>
      <c r="T866" s="7"/>
    </row>
    <row r="867" spans="17:20" x14ac:dyDescent="0.2">
      <c r="Q867" s="7"/>
      <c r="T867" s="7"/>
    </row>
    <row r="868" spans="17:20" x14ac:dyDescent="0.2">
      <c r="Q868" s="7"/>
      <c r="T868" s="7"/>
    </row>
    <row r="869" spans="17:20" x14ac:dyDescent="0.2">
      <c r="Q869" s="7"/>
      <c r="T869" s="7"/>
    </row>
    <row r="870" spans="17:20" x14ac:dyDescent="0.2">
      <c r="Q870" s="7"/>
      <c r="T870" s="7"/>
    </row>
    <row r="871" spans="17:20" x14ac:dyDescent="0.2">
      <c r="Q871" s="7"/>
      <c r="T871" s="7"/>
    </row>
    <row r="872" spans="17:20" x14ac:dyDescent="0.2">
      <c r="Q872" s="7"/>
      <c r="T872" s="7"/>
    </row>
    <row r="873" spans="17:20" x14ac:dyDescent="0.2">
      <c r="Q873" s="7"/>
      <c r="T873" s="7"/>
    </row>
    <row r="874" spans="17:20" x14ac:dyDescent="0.2">
      <c r="Q874" s="7"/>
      <c r="T874" s="7"/>
    </row>
    <row r="875" spans="17:20" x14ac:dyDescent="0.2">
      <c r="Q875" s="7"/>
      <c r="T875" s="7"/>
    </row>
    <row r="876" spans="17:20" x14ac:dyDescent="0.2">
      <c r="Q876" s="7"/>
      <c r="T876" s="7"/>
    </row>
    <row r="877" spans="17:20" x14ac:dyDescent="0.2">
      <c r="Q877" s="7"/>
      <c r="T877" s="7"/>
    </row>
    <row r="878" spans="17:20" x14ac:dyDescent="0.2">
      <c r="Q878" s="7"/>
      <c r="T878" s="7"/>
    </row>
    <row r="879" spans="17:20" x14ac:dyDescent="0.2">
      <c r="Q879" s="7"/>
      <c r="T879" s="7"/>
    </row>
    <row r="880" spans="17:20" x14ac:dyDescent="0.2">
      <c r="Q880" s="7"/>
      <c r="T880" s="7"/>
    </row>
    <row r="881" spans="17:20" x14ac:dyDescent="0.2">
      <c r="Q881" s="7"/>
      <c r="T881" s="7"/>
    </row>
    <row r="882" spans="17:20" x14ac:dyDescent="0.2">
      <c r="Q882" s="7"/>
      <c r="T882" s="7"/>
    </row>
    <row r="883" spans="17:20" x14ac:dyDescent="0.2">
      <c r="Q883" s="7"/>
      <c r="T883" s="7"/>
    </row>
    <row r="884" spans="17:20" x14ac:dyDescent="0.2">
      <c r="Q884" s="7"/>
      <c r="T884" s="7"/>
    </row>
    <row r="885" spans="17:20" x14ac:dyDescent="0.2">
      <c r="Q885" s="7"/>
      <c r="T885" s="7"/>
    </row>
    <row r="886" spans="17:20" x14ac:dyDescent="0.2">
      <c r="Q886" s="7"/>
      <c r="T886" s="7"/>
    </row>
    <row r="887" spans="17:20" x14ac:dyDescent="0.2">
      <c r="Q887" s="7"/>
      <c r="T887" s="7"/>
    </row>
    <row r="888" spans="17:20" x14ac:dyDescent="0.2">
      <c r="Q888" s="7"/>
      <c r="T888" s="7"/>
    </row>
    <row r="889" spans="17:20" x14ac:dyDescent="0.2">
      <c r="Q889" s="7"/>
      <c r="T889" s="7"/>
    </row>
    <row r="890" spans="17:20" x14ac:dyDescent="0.2">
      <c r="Q890" s="7"/>
      <c r="T890" s="7"/>
    </row>
    <row r="891" spans="17:20" x14ac:dyDescent="0.2">
      <c r="Q891" s="7"/>
      <c r="T891" s="7"/>
    </row>
    <row r="892" spans="17:20" x14ac:dyDescent="0.2">
      <c r="Q892" s="7"/>
      <c r="T892" s="7"/>
    </row>
    <row r="893" spans="17:20" x14ac:dyDescent="0.2">
      <c r="Q893" s="7"/>
      <c r="T893" s="7"/>
    </row>
    <row r="894" spans="17:20" x14ac:dyDescent="0.2">
      <c r="Q894" s="7"/>
      <c r="T894" s="7"/>
    </row>
    <row r="895" spans="17:20" x14ac:dyDescent="0.2">
      <c r="Q895" s="7"/>
      <c r="T895" s="7"/>
    </row>
    <row r="896" spans="17:20" x14ac:dyDescent="0.2">
      <c r="Q896" s="7"/>
      <c r="T896" s="7"/>
    </row>
    <row r="897" spans="17:20" x14ac:dyDescent="0.2">
      <c r="Q897" s="7"/>
      <c r="T897" s="7"/>
    </row>
    <row r="898" spans="17:20" x14ac:dyDescent="0.2">
      <c r="Q898" s="7"/>
      <c r="T898" s="7"/>
    </row>
    <row r="899" spans="17:20" x14ac:dyDescent="0.2">
      <c r="Q899" s="7"/>
      <c r="T899" s="7"/>
    </row>
    <row r="900" spans="17:20" x14ac:dyDescent="0.2">
      <c r="Q900" s="7"/>
      <c r="T900" s="7"/>
    </row>
    <row r="901" spans="17:20" x14ac:dyDescent="0.2">
      <c r="Q901" s="7"/>
      <c r="T901" s="7"/>
    </row>
    <row r="902" spans="17:20" x14ac:dyDescent="0.2">
      <c r="Q902" s="7"/>
      <c r="T902" s="7"/>
    </row>
    <row r="903" spans="17:20" x14ac:dyDescent="0.2">
      <c r="Q903" s="7"/>
      <c r="T903" s="7"/>
    </row>
    <row r="904" spans="17:20" x14ac:dyDescent="0.2">
      <c r="Q904" s="7"/>
      <c r="T904" s="7"/>
    </row>
    <row r="905" spans="17:20" x14ac:dyDescent="0.2">
      <c r="Q905" s="7"/>
      <c r="T905" s="7"/>
    </row>
    <row r="906" spans="17:20" x14ac:dyDescent="0.2">
      <c r="Q906" s="7"/>
      <c r="T906" s="7"/>
    </row>
    <row r="907" spans="17:20" x14ac:dyDescent="0.2">
      <c r="Q907" s="7"/>
      <c r="T907" s="7"/>
    </row>
    <row r="908" spans="17:20" x14ac:dyDescent="0.2">
      <c r="Q908" s="7"/>
      <c r="T908" s="7"/>
    </row>
    <row r="909" spans="17:20" x14ac:dyDescent="0.2">
      <c r="Q909" s="7"/>
      <c r="T909" s="7"/>
    </row>
    <row r="910" spans="17:20" x14ac:dyDescent="0.2">
      <c r="Q910" s="7"/>
      <c r="T910" s="7"/>
    </row>
    <row r="911" spans="17:20" x14ac:dyDescent="0.2">
      <c r="Q911" s="7"/>
      <c r="T911" s="7"/>
    </row>
    <row r="912" spans="17:20" x14ac:dyDescent="0.2">
      <c r="Q912" s="7"/>
      <c r="T912" s="7"/>
    </row>
    <row r="913" spans="17:20" x14ac:dyDescent="0.2">
      <c r="Q913" s="7"/>
      <c r="T913" s="7"/>
    </row>
    <row r="914" spans="17:20" x14ac:dyDescent="0.2">
      <c r="Q914" s="7"/>
      <c r="T914" s="7"/>
    </row>
    <row r="915" spans="17:20" x14ac:dyDescent="0.2">
      <c r="Q915" s="7"/>
      <c r="T915" s="7"/>
    </row>
    <row r="916" spans="17:20" x14ac:dyDescent="0.2">
      <c r="Q916" s="7"/>
      <c r="T916" s="7"/>
    </row>
    <row r="917" spans="17:20" x14ac:dyDescent="0.2">
      <c r="Q917" s="7"/>
      <c r="T917" s="7"/>
    </row>
    <row r="918" spans="17:20" x14ac:dyDescent="0.2">
      <c r="Q918" s="7"/>
      <c r="T918" s="7"/>
    </row>
    <row r="919" spans="17:20" x14ac:dyDescent="0.2">
      <c r="Q919" s="7"/>
      <c r="T919" s="7"/>
    </row>
    <row r="920" spans="17:20" x14ac:dyDescent="0.2">
      <c r="Q920" s="7"/>
      <c r="T920" s="7"/>
    </row>
    <row r="921" spans="17:20" x14ac:dyDescent="0.2">
      <c r="Q921" s="7"/>
      <c r="T921" s="7"/>
    </row>
    <row r="922" spans="17:20" x14ac:dyDescent="0.2">
      <c r="Q922" s="7"/>
      <c r="T922" s="7"/>
    </row>
    <row r="923" spans="17:20" x14ac:dyDescent="0.2">
      <c r="Q923" s="7"/>
      <c r="T923" s="7"/>
    </row>
    <row r="924" spans="17:20" x14ac:dyDescent="0.2">
      <c r="Q924" s="7"/>
      <c r="T924" s="7"/>
    </row>
    <row r="925" spans="17:20" x14ac:dyDescent="0.2">
      <c r="Q925" s="7"/>
      <c r="T925" s="7"/>
    </row>
    <row r="926" spans="17:20" x14ac:dyDescent="0.2">
      <c r="Q926" s="7"/>
      <c r="T926" s="7"/>
    </row>
    <row r="927" spans="17:20" x14ac:dyDescent="0.2">
      <c r="Q927" s="7"/>
      <c r="T927" s="7"/>
    </row>
    <row r="928" spans="17:20" x14ac:dyDescent="0.2">
      <c r="Q928" s="7"/>
      <c r="T928" s="7"/>
    </row>
    <row r="929" spans="17:20" x14ac:dyDescent="0.2">
      <c r="Q929" s="7"/>
      <c r="T929" s="7"/>
    </row>
    <row r="930" spans="17:20" x14ac:dyDescent="0.2">
      <c r="Q930" s="7"/>
      <c r="T930" s="7"/>
    </row>
    <row r="931" spans="17:20" x14ac:dyDescent="0.2">
      <c r="Q931" s="7"/>
      <c r="T931" s="7"/>
    </row>
    <row r="932" spans="17:20" x14ac:dyDescent="0.2">
      <c r="Q932" s="7"/>
      <c r="T932" s="7"/>
    </row>
    <row r="933" spans="17:20" x14ac:dyDescent="0.2">
      <c r="Q933" s="7"/>
      <c r="T933" s="7"/>
    </row>
    <row r="934" spans="17:20" x14ac:dyDescent="0.2">
      <c r="Q934" s="7"/>
      <c r="T934" s="7"/>
    </row>
    <row r="935" spans="17:20" x14ac:dyDescent="0.2">
      <c r="Q935" s="7"/>
      <c r="T935" s="7"/>
    </row>
    <row r="936" spans="17:20" x14ac:dyDescent="0.2">
      <c r="Q936" s="7"/>
      <c r="T936" s="7"/>
    </row>
    <row r="937" spans="17:20" x14ac:dyDescent="0.2">
      <c r="Q937" s="7"/>
      <c r="T937" s="7"/>
    </row>
    <row r="938" spans="17:20" x14ac:dyDescent="0.2">
      <c r="Q938" s="7"/>
      <c r="T938" s="7"/>
    </row>
    <row r="939" spans="17:20" x14ac:dyDescent="0.2">
      <c r="Q939" s="7"/>
      <c r="T939" s="7"/>
    </row>
    <row r="940" spans="17:20" x14ac:dyDescent="0.2">
      <c r="Q940" s="7"/>
      <c r="T940" s="7"/>
    </row>
    <row r="941" spans="17:20" x14ac:dyDescent="0.2">
      <c r="Q941" s="7"/>
      <c r="T941" s="7"/>
    </row>
    <row r="942" spans="17:20" x14ac:dyDescent="0.2">
      <c r="Q942" s="7"/>
      <c r="T942" s="7"/>
    </row>
    <row r="943" spans="17:20" x14ac:dyDescent="0.2">
      <c r="Q943" s="7"/>
      <c r="T943" s="7"/>
    </row>
    <row r="944" spans="17:20" x14ac:dyDescent="0.2">
      <c r="Q944" s="7"/>
      <c r="T944" s="7"/>
    </row>
    <row r="945" spans="17:20" x14ac:dyDescent="0.2">
      <c r="Q945" s="7"/>
      <c r="T945" s="7"/>
    </row>
    <row r="946" spans="17:20" x14ac:dyDescent="0.2">
      <c r="Q946" s="7"/>
      <c r="T946" s="7"/>
    </row>
    <row r="947" spans="17:20" x14ac:dyDescent="0.2">
      <c r="Q947" s="7"/>
      <c r="T947" s="7"/>
    </row>
    <row r="948" spans="17:20" x14ac:dyDescent="0.2">
      <c r="Q948" s="7"/>
      <c r="T948" s="7"/>
    </row>
    <row r="949" spans="17:20" x14ac:dyDescent="0.2">
      <c r="Q949" s="7"/>
      <c r="T949" s="7"/>
    </row>
    <row r="950" spans="17:20" x14ac:dyDescent="0.2">
      <c r="Q950" s="7"/>
      <c r="T950" s="7"/>
    </row>
    <row r="951" spans="17:20" x14ac:dyDescent="0.2">
      <c r="Q951" s="7"/>
      <c r="T951" s="7"/>
    </row>
    <row r="952" spans="17:20" x14ac:dyDescent="0.2">
      <c r="Q952" s="7"/>
      <c r="T952" s="7"/>
    </row>
    <row r="953" spans="17:20" x14ac:dyDescent="0.2">
      <c r="Q953" s="7"/>
      <c r="T953" s="7"/>
    </row>
    <row r="954" spans="17:20" x14ac:dyDescent="0.2">
      <c r="Q954" s="7"/>
      <c r="T954" s="7"/>
    </row>
    <row r="955" spans="17:20" x14ac:dyDescent="0.2">
      <c r="Q955" s="7"/>
      <c r="T955" s="7"/>
    </row>
    <row r="956" spans="17:20" x14ac:dyDescent="0.2">
      <c r="Q956" s="7"/>
      <c r="T956" s="7"/>
    </row>
    <row r="957" spans="17:20" x14ac:dyDescent="0.2">
      <c r="Q957" s="7"/>
      <c r="T957" s="7"/>
    </row>
    <row r="958" spans="17:20" x14ac:dyDescent="0.2">
      <c r="Q958" s="7"/>
      <c r="T958" s="7"/>
    </row>
    <row r="959" spans="17:20" x14ac:dyDescent="0.2">
      <c r="Q959" s="7"/>
      <c r="T959" s="7"/>
    </row>
    <row r="960" spans="17:20" x14ac:dyDescent="0.2">
      <c r="Q960" s="7"/>
      <c r="T960" s="7"/>
    </row>
    <row r="961" spans="17:20" x14ac:dyDescent="0.2">
      <c r="Q961" s="7"/>
      <c r="T961" s="7"/>
    </row>
    <row r="962" spans="17:20" x14ac:dyDescent="0.2">
      <c r="Q962" s="7"/>
      <c r="T962" s="7"/>
    </row>
    <row r="963" spans="17:20" x14ac:dyDescent="0.2">
      <c r="Q963" s="7"/>
      <c r="T963" s="7"/>
    </row>
    <row r="964" spans="17:20" x14ac:dyDescent="0.2">
      <c r="Q964" s="7"/>
      <c r="T964" s="7"/>
    </row>
    <row r="965" spans="17:20" x14ac:dyDescent="0.2">
      <c r="Q965" s="7"/>
      <c r="T965" s="7"/>
    </row>
    <row r="966" spans="17:20" x14ac:dyDescent="0.2">
      <c r="Q966" s="7"/>
      <c r="T966" s="7"/>
    </row>
    <row r="967" spans="17:20" x14ac:dyDescent="0.2">
      <c r="Q967" s="7"/>
      <c r="T967" s="7"/>
    </row>
    <row r="968" spans="17:20" x14ac:dyDescent="0.2">
      <c r="Q968" s="7"/>
      <c r="T968" s="7"/>
    </row>
    <row r="969" spans="17:20" x14ac:dyDescent="0.2">
      <c r="Q969" s="7"/>
      <c r="T969" s="7"/>
    </row>
    <row r="970" spans="17:20" x14ac:dyDescent="0.2">
      <c r="Q970" s="7"/>
      <c r="T970" s="7"/>
    </row>
    <row r="971" spans="17:20" x14ac:dyDescent="0.2">
      <c r="Q971" s="7"/>
      <c r="T971" s="7"/>
    </row>
    <row r="972" spans="17:20" x14ac:dyDescent="0.2">
      <c r="Q972" s="7"/>
      <c r="T972" s="7"/>
    </row>
    <row r="973" spans="17:20" x14ac:dyDescent="0.2">
      <c r="Q973" s="7"/>
      <c r="T973" s="7"/>
    </row>
    <row r="974" spans="17:20" x14ac:dyDescent="0.2">
      <c r="Q974" s="7"/>
      <c r="T974" s="7"/>
    </row>
    <row r="975" spans="17:20" x14ac:dyDescent="0.2">
      <c r="Q975" s="7"/>
      <c r="T975" s="7"/>
    </row>
    <row r="976" spans="17:20" x14ac:dyDescent="0.2">
      <c r="Q976" s="7"/>
      <c r="T976" s="7"/>
    </row>
    <row r="977" spans="17:20" x14ac:dyDescent="0.2">
      <c r="Q977" s="7"/>
      <c r="T977" s="7"/>
    </row>
    <row r="978" spans="17:20" x14ac:dyDescent="0.2">
      <c r="Q978" s="7"/>
      <c r="T978" s="7"/>
    </row>
    <row r="979" spans="17:20" x14ac:dyDescent="0.2">
      <c r="Q979" s="7"/>
      <c r="T979" s="7"/>
    </row>
    <row r="980" spans="17:20" x14ac:dyDescent="0.2">
      <c r="Q980" s="7"/>
      <c r="T980" s="7"/>
    </row>
    <row r="981" spans="17:20" x14ac:dyDescent="0.2">
      <c r="Q981" s="7"/>
      <c r="T981" s="7"/>
    </row>
    <row r="982" spans="17:20" x14ac:dyDescent="0.2">
      <c r="Q982" s="7"/>
      <c r="T982" s="7"/>
    </row>
    <row r="983" spans="17:20" x14ac:dyDescent="0.2">
      <c r="Q983" s="7"/>
      <c r="T983" s="7"/>
    </row>
    <row r="984" spans="17:20" x14ac:dyDescent="0.2">
      <c r="Q984" s="7"/>
      <c r="T984" s="7"/>
    </row>
    <row r="985" spans="17:20" x14ac:dyDescent="0.2">
      <c r="Q985" s="7"/>
      <c r="T985" s="7"/>
    </row>
    <row r="986" spans="17:20" x14ac:dyDescent="0.2">
      <c r="Q986" s="7"/>
      <c r="T986" s="7"/>
    </row>
    <row r="987" spans="17:20" x14ac:dyDescent="0.2">
      <c r="Q987" s="7"/>
      <c r="T987" s="7"/>
    </row>
    <row r="988" spans="17:20" x14ac:dyDescent="0.2">
      <c r="Q988" s="7"/>
      <c r="T988" s="7"/>
    </row>
    <row r="989" spans="17:20" x14ac:dyDescent="0.2">
      <c r="Q989" s="7"/>
      <c r="T989" s="7"/>
    </row>
    <row r="990" spans="17:20" x14ac:dyDescent="0.2">
      <c r="Q990" s="7"/>
      <c r="T990" s="7"/>
    </row>
    <row r="991" spans="17:20" x14ac:dyDescent="0.2">
      <c r="Q991" s="7"/>
      <c r="T991" s="7"/>
    </row>
    <row r="992" spans="17:20" x14ac:dyDescent="0.2">
      <c r="Q992" s="7"/>
      <c r="T992" s="7"/>
    </row>
    <row r="993" spans="17:20" x14ac:dyDescent="0.2">
      <c r="Q993" s="7"/>
      <c r="T993" s="7"/>
    </row>
    <row r="994" spans="17:20" x14ac:dyDescent="0.2">
      <c r="Q994" s="7"/>
      <c r="T994" s="7"/>
    </row>
    <row r="995" spans="17:20" x14ac:dyDescent="0.2">
      <c r="Q995" s="7"/>
      <c r="T995" s="7"/>
    </row>
    <row r="996" spans="17:20" x14ac:dyDescent="0.2">
      <c r="Q996" s="7"/>
      <c r="T996" s="7"/>
    </row>
    <row r="997" spans="17:20" x14ac:dyDescent="0.2">
      <c r="Q997" s="7"/>
      <c r="T997" s="7"/>
    </row>
    <row r="998" spans="17:20" x14ac:dyDescent="0.2">
      <c r="Q998" s="7"/>
      <c r="T998" s="7"/>
    </row>
    <row r="999" spans="17:20" x14ac:dyDescent="0.2">
      <c r="Q999" s="7"/>
      <c r="T999" s="7"/>
    </row>
    <row r="1000" spans="17:20" x14ac:dyDescent="0.2">
      <c r="Q1000" s="7"/>
      <c r="T1000" s="7"/>
    </row>
    <row r="1001" spans="17:20" x14ac:dyDescent="0.2">
      <c r="Q1001" s="7"/>
      <c r="T1001" s="7"/>
    </row>
    <row r="1002" spans="17:20" x14ac:dyDescent="0.2">
      <c r="Q1002" s="7"/>
      <c r="T1002" s="7"/>
    </row>
    <row r="1003" spans="17:20" x14ac:dyDescent="0.2">
      <c r="Q1003" s="7"/>
      <c r="T1003" s="7"/>
    </row>
    <row r="1004" spans="17:20" x14ac:dyDescent="0.2">
      <c r="Q1004" s="7"/>
      <c r="T1004" s="7"/>
    </row>
    <row r="1005" spans="17:20" x14ac:dyDescent="0.2">
      <c r="Q1005" s="7"/>
      <c r="T1005" s="7"/>
    </row>
    <row r="1006" spans="17:20" x14ac:dyDescent="0.2">
      <c r="Q1006" s="7"/>
      <c r="T1006" s="7"/>
    </row>
    <row r="1007" spans="17:20" x14ac:dyDescent="0.2">
      <c r="Q1007" s="7"/>
      <c r="T1007" s="7"/>
    </row>
    <row r="1008" spans="17:20" x14ac:dyDescent="0.2">
      <c r="Q1008" s="7"/>
      <c r="T1008" s="7"/>
    </row>
    <row r="1009" spans="17:20" x14ac:dyDescent="0.2">
      <c r="Q1009" s="7"/>
      <c r="T1009" s="7"/>
    </row>
    <row r="1010" spans="17:20" x14ac:dyDescent="0.2">
      <c r="Q1010" s="7"/>
      <c r="T1010" s="7"/>
    </row>
    <row r="1011" spans="17:20" x14ac:dyDescent="0.2">
      <c r="Q1011" s="7"/>
      <c r="T1011" s="7"/>
    </row>
    <row r="1012" spans="17:20" x14ac:dyDescent="0.2">
      <c r="Q1012" s="7"/>
      <c r="T1012" s="7"/>
    </row>
    <row r="1013" spans="17:20" x14ac:dyDescent="0.2">
      <c r="Q1013" s="7"/>
      <c r="T1013" s="7"/>
    </row>
    <row r="1014" spans="17:20" x14ac:dyDescent="0.2">
      <c r="Q1014" s="7"/>
      <c r="T1014" s="7"/>
    </row>
    <row r="1015" spans="17:20" x14ac:dyDescent="0.2">
      <c r="Q1015" s="7"/>
      <c r="T1015" s="7"/>
    </row>
    <row r="1016" spans="17:20" x14ac:dyDescent="0.2">
      <c r="Q1016" s="7"/>
      <c r="T1016" s="7"/>
    </row>
    <row r="1017" spans="17:20" x14ac:dyDescent="0.2">
      <c r="Q1017" s="7"/>
      <c r="T1017" s="7"/>
    </row>
    <row r="1018" spans="17:20" x14ac:dyDescent="0.2">
      <c r="Q1018" s="7"/>
      <c r="T1018" s="7"/>
    </row>
    <row r="1019" spans="17:20" x14ac:dyDescent="0.2">
      <c r="Q1019" s="7"/>
      <c r="T1019" s="7"/>
    </row>
    <row r="1020" spans="17:20" x14ac:dyDescent="0.2">
      <c r="Q1020" s="7"/>
      <c r="T1020" s="7"/>
    </row>
    <row r="1021" spans="17:20" x14ac:dyDescent="0.2">
      <c r="Q1021" s="7"/>
      <c r="T1021" s="7"/>
    </row>
    <row r="1022" spans="17:20" x14ac:dyDescent="0.2">
      <c r="Q1022" s="7"/>
      <c r="T1022" s="7"/>
    </row>
    <row r="1023" spans="17:20" x14ac:dyDescent="0.2">
      <c r="Q1023" s="7"/>
      <c r="T1023" s="7"/>
    </row>
    <row r="1024" spans="17:20" x14ac:dyDescent="0.2">
      <c r="Q1024" s="7"/>
      <c r="T1024" s="7"/>
    </row>
    <row r="1025" spans="17:20" x14ac:dyDescent="0.2">
      <c r="Q1025" s="7"/>
      <c r="T1025" s="7"/>
    </row>
    <row r="1026" spans="17:20" x14ac:dyDescent="0.2">
      <c r="Q1026" s="7"/>
      <c r="T1026" s="7"/>
    </row>
    <row r="1027" spans="17:20" x14ac:dyDescent="0.2">
      <c r="Q1027" s="7"/>
      <c r="T1027" s="7"/>
    </row>
    <row r="1028" spans="17:20" x14ac:dyDescent="0.2">
      <c r="Q1028" s="7"/>
      <c r="T1028" s="7"/>
    </row>
    <row r="1029" spans="17:20" x14ac:dyDescent="0.2">
      <c r="Q1029" s="7"/>
      <c r="T1029" s="7"/>
    </row>
    <row r="1030" spans="17:20" x14ac:dyDescent="0.2">
      <c r="Q1030" s="7"/>
      <c r="T1030" s="7"/>
    </row>
    <row r="1031" spans="17:20" x14ac:dyDescent="0.2">
      <c r="Q1031" s="7"/>
      <c r="T1031" s="7"/>
    </row>
    <row r="1032" spans="17:20" x14ac:dyDescent="0.2">
      <c r="Q1032" s="7"/>
      <c r="T1032" s="7"/>
    </row>
    <row r="1033" spans="17:20" x14ac:dyDescent="0.2">
      <c r="Q1033" s="7"/>
      <c r="T1033" s="7"/>
    </row>
    <row r="1034" spans="17:20" x14ac:dyDescent="0.2">
      <c r="Q1034" s="7"/>
      <c r="T1034" s="7"/>
    </row>
    <row r="1035" spans="17:20" x14ac:dyDescent="0.2">
      <c r="Q1035" s="7"/>
      <c r="T1035" s="7"/>
    </row>
    <row r="1036" spans="17:20" x14ac:dyDescent="0.2">
      <c r="Q1036" s="7"/>
      <c r="T1036" s="7"/>
    </row>
    <row r="1037" spans="17:20" x14ac:dyDescent="0.2">
      <c r="Q1037" s="7"/>
      <c r="T1037" s="7"/>
    </row>
    <row r="1038" spans="17:20" x14ac:dyDescent="0.2">
      <c r="Q1038" s="7"/>
      <c r="T1038" s="7"/>
    </row>
    <row r="1039" spans="17:20" x14ac:dyDescent="0.2">
      <c r="Q1039" s="7"/>
      <c r="T1039" s="7"/>
    </row>
    <row r="1040" spans="17:20" x14ac:dyDescent="0.2">
      <c r="Q1040" s="7"/>
      <c r="T1040" s="7"/>
    </row>
    <row r="1041" spans="17:20" x14ac:dyDescent="0.2">
      <c r="Q1041" s="7"/>
      <c r="T1041" s="7"/>
    </row>
    <row r="1042" spans="17:20" x14ac:dyDescent="0.2">
      <c r="Q1042" s="7"/>
      <c r="T1042" s="7"/>
    </row>
    <row r="1043" spans="17:20" x14ac:dyDescent="0.2">
      <c r="Q1043" s="7"/>
      <c r="T1043" s="7"/>
    </row>
    <row r="1044" spans="17:20" x14ac:dyDescent="0.2">
      <c r="Q1044" s="7"/>
      <c r="T1044" s="7"/>
    </row>
    <row r="1045" spans="17:20" x14ac:dyDescent="0.2">
      <c r="Q1045" s="7"/>
      <c r="T1045" s="7"/>
    </row>
    <row r="1046" spans="17:20" x14ac:dyDescent="0.2">
      <c r="Q1046" s="7"/>
      <c r="T1046" s="7"/>
    </row>
    <row r="1047" spans="17:20" x14ac:dyDescent="0.2">
      <c r="Q1047" s="7"/>
      <c r="T1047" s="7"/>
    </row>
    <row r="1048" spans="17:20" x14ac:dyDescent="0.2">
      <c r="Q1048" s="7"/>
      <c r="T1048" s="7"/>
    </row>
    <row r="1049" spans="17:20" x14ac:dyDescent="0.2">
      <c r="Q1049" s="7"/>
      <c r="T1049" s="7"/>
    </row>
    <row r="1050" spans="17:20" x14ac:dyDescent="0.2">
      <c r="Q1050" s="7"/>
      <c r="T1050" s="7"/>
    </row>
    <row r="1051" spans="17:20" x14ac:dyDescent="0.2">
      <c r="Q1051" s="7"/>
      <c r="T1051" s="7"/>
    </row>
    <row r="1052" spans="17:20" x14ac:dyDescent="0.2">
      <c r="Q1052" s="7"/>
      <c r="T1052" s="7"/>
    </row>
    <row r="1053" spans="17:20" x14ac:dyDescent="0.2">
      <c r="Q1053" s="7"/>
      <c r="T1053" s="7"/>
    </row>
    <row r="1054" spans="17:20" x14ac:dyDescent="0.2">
      <c r="Q1054" s="7"/>
      <c r="T1054" s="7"/>
    </row>
    <row r="1055" spans="17:20" x14ac:dyDescent="0.2">
      <c r="Q1055" s="7"/>
      <c r="T1055" s="7"/>
    </row>
    <row r="1056" spans="17:20" x14ac:dyDescent="0.2">
      <c r="Q1056" s="7"/>
      <c r="T1056" s="7"/>
    </row>
    <row r="1057" spans="17:20" x14ac:dyDescent="0.2">
      <c r="Q1057" s="7"/>
      <c r="T1057" s="7"/>
    </row>
    <row r="1058" spans="17:20" x14ac:dyDescent="0.2">
      <c r="Q1058" s="7"/>
      <c r="T1058" s="7"/>
    </row>
    <row r="1059" spans="17:20" x14ac:dyDescent="0.2">
      <c r="Q1059" s="7"/>
      <c r="T1059" s="7"/>
    </row>
    <row r="1060" spans="17:20" x14ac:dyDescent="0.2">
      <c r="Q1060" s="7"/>
      <c r="T1060" s="7"/>
    </row>
    <row r="1061" spans="17:20" x14ac:dyDescent="0.2">
      <c r="Q1061" s="7"/>
      <c r="T1061" s="7"/>
    </row>
    <row r="1062" spans="17:20" x14ac:dyDescent="0.2">
      <c r="Q1062" s="7"/>
      <c r="T1062" s="7"/>
    </row>
    <row r="1063" spans="17:20" x14ac:dyDescent="0.2">
      <c r="Q1063" s="7"/>
      <c r="T1063" s="7"/>
    </row>
    <row r="1064" spans="17:20" x14ac:dyDescent="0.2">
      <c r="Q1064" s="7"/>
      <c r="T1064" s="7"/>
    </row>
    <row r="1065" spans="17:20" x14ac:dyDescent="0.2">
      <c r="Q1065" s="7"/>
      <c r="T1065" s="7"/>
    </row>
    <row r="1066" spans="17:20" x14ac:dyDescent="0.2">
      <c r="Q1066" s="7"/>
      <c r="T1066" s="7"/>
    </row>
    <row r="1067" spans="17:20" x14ac:dyDescent="0.2">
      <c r="Q1067" s="7"/>
      <c r="T1067" s="7"/>
    </row>
    <row r="1068" spans="17:20" x14ac:dyDescent="0.2">
      <c r="Q1068" s="7"/>
      <c r="T1068" s="7"/>
    </row>
    <row r="1069" spans="17:20" x14ac:dyDescent="0.2">
      <c r="Q1069" s="7"/>
      <c r="T1069" s="7"/>
    </row>
    <row r="1070" spans="17:20" x14ac:dyDescent="0.2">
      <c r="Q1070" s="7"/>
      <c r="T1070" s="7"/>
    </row>
    <row r="1071" spans="17:20" x14ac:dyDescent="0.2">
      <c r="Q1071" s="7"/>
      <c r="T1071" s="7"/>
    </row>
    <row r="1072" spans="17:20" x14ac:dyDescent="0.2">
      <c r="Q1072" s="7"/>
      <c r="T1072" s="7"/>
    </row>
    <row r="1073" spans="17:20" x14ac:dyDescent="0.2">
      <c r="Q1073" s="7"/>
      <c r="T1073" s="7"/>
    </row>
    <row r="1074" spans="17:20" x14ac:dyDescent="0.2">
      <c r="Q1074" s="7"/>
      <c r="T1074" s="7"/>
    </row>
    <row r="1075" spans="17:20" x14ac:dyDescent="0.2">
      <c r="Q1075" s="7"/>
      <c r="T1075" s="7"/>
    </row>
    <row r="1076" spans="17:20" x14ac:dyDescent="0.2">
      <c r="Q1076" s="7"/>
      <c r="T1076" s="7"/>
    </row>
    <row r="1077" spans="17:20" x14ac:dyDescent="0.2">
      <c r="Q1077" s="7"/>
      <c r="T1077" s="7"/>
    </row>
    <row r="1078" spans="17:20" x14ac:dyDescent="0.2">
      <c r="Q1078" s="7"/>
      <c r="T1078" s="7"/>
    </row>
    <row r="1079" spans="17:20" x14ac:dyDescent="0.2">
      <c r="Q1079" s="7"/>
      <c r="T1079" s="7"/>
    </row>
    <row r="1080" spans="17:20" x14ac:dyDescent="0.2">
      <c r="Q1080" s="7"/>
      <c r="T1080" s="7"/>
    </row>
    <row r="1081" spans="17:20" x14ac:dyDescent="0.2">
      <c r="Q1081" s="7"/>
      <c r="T1081" s="7"/>
    </row>
    <row r="1082" spans="17:20" x14ac:dyDescent="0.2">
      <c r="Q1082" s="7"/>
      <c r="T1082" s="7"/>
    </row>
    <row r="1083" spans="17:20" x14ac:dyDescent="0.2">
      <c r="Q1083" s="7"/>
      <c r="T1083" s="7"/>
    </row>
    <row r="1084" spans="17:20" x14ac:dyDescent="0.2">
      <c r="Q1084" s="7"/>
      <c r="T1084" s="7"/>
    </row>
    <row r="1085" spans="17:20" x14ac:dyDescent="0.2">
      <c r="Q1085" s="7"/>
      <c r="T1085" s="7"/>
    </row>
    <row r="1086" spans="17:20" x14ac:dyDescent="0.2">
      <c r="Q1086" s="7"/>
      <c r="T1086" s="7"/>
    </row>
    <row r="1087" spans="17:20" x14ac:dyDescent="0.2">
      <c r="Q1087" s="7"/>
      <c r="T1087" s="7"/>
    </row>
    <row r="1088" spans="17:20" x14ac:dyDescent="0.2">
      <c r="Q1088" s="7"/>
      <c r="T1088" s="7"/>
    </row>
    <row r="1089" spans="17:20" x14ac:dyDescent="0.2">
      <c r="Q1089" s="7"/>
      <c r="T1089" s="7"/>
    </row>
    <row r="1090" spans="17:20" x14ac:dyDescent="0.2">
      <c r="Q1090" s="7"/>
      <c r="T1090" s="7"/>
    </row>
    <row r="1091" spans="17:20" x14ac:dyDescent="0.2">
      <c r="Q1091" s="7"/>
      <c r="T1091" s="7"/>
    </row>
    <row r="1092" spans="17:20" x14ac:dyDescent="0.2">
      <c r="Q1092" s="7"/>
      <c r="T1092" s="7"/>
    </row>
    <row r="1093" spans="17:20" x14ac:dyDescent="0.2">
      <c r="Q1093" s="7"/>
      <c r="T1093" s="7"/>
    </row>
    <row r="1094" spans="17:20" x14ac:dyDescent="0.2">
      <c r="Q1094" s="7"/>
      <c r="T1094" s="7"/>
    </row>
    <row r="1095" spans="17:20" x14ac:dyDescent="0.2">
      <c r="Q1095" s="7"/>
      <c r="T1095" s="7"/>
    </row>
    <row r="1096" spans="17:20" x14ac:dyDescent="0.2">
      <c r="Q1096" s="7"/>
      <c r="T1096" s="7"/>
    </row>
    <row r="1097" spans="17:20" x14ac:dyDescent="0.2">
      <c r="Q1097" s="7"/>
      <c r="T1097" s="7"/>
    </row>
    <row r="1098" spans="17:20" x14ac:dyDescent="0.2">
      <c r="Q1098" s="7"/>
      <c r="T1098" s="7"/>
    </row>
    <row r="1099" spans="17:20" x14ac:dyDescent="0.2">
      <c r="Q1099" s="7"/>
      <c r="T1099" s="7"/>
    </row>
    <row r="1100" spans="17:20" x14ac:dyDescent="0.2">
      <c r="Q1100" s="7"/>
      <c r="T1100" s="7"/>
    </row>
    <row r="1101" spans="17:20" x14ac:dyDescent="0.2">
      <c r="Q1101" s="7"/>
      <c r="T1101" s="7"/>
    </row>
    <row r="1102" spans="17:20" x14ac:dyDescent="0.2">
      <c r="Q1102" s="7"/>
      <c r="T1102" s="7"/>
    </row>
    <row r="1103" spans="17:20" x14ac:dyDescent="0.2">
      <c r="Q1103" s="7"/>
      <c r="T1103" s="7"/>
    </row>
    <row r="1104" spans="17:20" x14ac:dyDescent="0.2">
      <c r="Q1104" s="7"/>
      <c r="T1104" s="7"/>
    </row>
    <row r="1105" spans="17:20" x14ac:dyDescent="0.2">
      <c r="Q1105" s="7"/>
      <c r="T1105" s="7"/>
    </row>
    <row r="1106" spans="17:20" x14ac:dyDescent="0.2">
      <c r="Q1106" s="7"/>
      <c r="T1106" s="7"/>
    </row>
    <row r="1107" spans="17:20" x14ac:dyDescent="0.2">
      <c r="Q1107" s="7"/>
      <c r="T1107" s="7"/>
    </row>
    <row r="1108" spans="17:20" x14ac:dyDescent="0.2">
      <c r="Q1108" s="7"/>
      <c r="T1108" s="7"/>
    </row>
    <row r="1109" spans="17:20" x14ac:dyDescent="0.2">
      <c r="Q1109" s="7"/>
      <c r="T1109" s="7"/>
    </row>
    <row r="1110" spans="17:20" x14ac:dyDescent="0.2">
      <c r="Q1110" s="7"/>
      <c r="T1110" s="7"/>
    </row>
    <row r="1111" spans="17:20" x14ac:dyDescent="0.2">
      <c r="Q1111" s="7"/>
      <c r="T1111" s="7"/>
    </row>
    <row r="1112" spans="17:20" x14ac:dyDescent="0.2">
      <c r="Q1112" s="7"/>
      <c r="T1112" s="7"/>
    </row>
    <row r="1113" spans="17:20" x14ac:dyDescent="0.2">
      <c r="Q1113" s="7"/>
      <c r="T1113" s="7"/>
    </row>
    <row r="1114" spans="17:20" x14ac:dyDescent="0.2">
      <c r="Q1114" s="7"/>
      <c r="T1114" s="7"/>
    </row>
    <row r="1115" spans="17:20" x14ac:dyDescent="0.2">
      <c r="Q1115" s="7"/>
      <c r="T1115" s="7"/>
    </row>
    <row r="1116" spans="17:20" x14ac:dyDescent="0.2">
      <c r="Q1116" s="7"/>
      <c r="T1116" s="7"/>
    </row>
    <row r="1117" spans="17:20" x14ac:dyDescent="0.2">
      <c r="Q1117" s="7"/>
      <c r="T1117" s="7"/>
    </row>
    <row r="1118" spans="17:20" x14ac:dyDescent="0.2">
      <c r="Q1118" s="7"/>
      <c r="T1118" s="7"/>
    </row>
    <row r="1119" spans="17:20" x14ac:dyDescent="0.2">
      <c r="Q1119" s="7"/>
      <c r="T1119" s="7"/>
    </row>
    <row r="1120" spans="17:20" x14ac:dyDescent="0.2">
      <c r="Q1120" s="7"/>
      <c r="T1120" s="7"/>
    </row>
    <row r="1121" spans="17:20" x14ac:dyDescent="0.2">
      <c r="Q1121" s="7"/>
      <c r="T1121" s="7"/>
    </row>
    <row r="1122" spans="17:20" x14ac:dyDescent="0.2">
      <c r="Q1122" s="7"/>
      <c r="T1122" s="7"/>
    </row>
    <row r="1123" spans="17:20" x14ac:dyDescent="0.2">
      <c r="Q1123" s="7"/>
      <c r="T1123" s="7"/>
    </row>
    <row r="1124" spans="17:20" x14ac:dyDescent="0.2">
      <c r="Q1124" s="7"/>
      <c r="T1124" s="7"/>
    </row>
    <row r="1125" spans="17:20" x14ac:dyDescent="0.2">
      <c r="Q1125" s="7"/>
      <c r="T1125" s="7"/>
    </row>
    <row r="1126" spans="17:20" x14ac:dyDescent="0.2">
      <c r="Q1126" s="7"/>
      <c r="T1126" s="7"/>
    </row>
    <row r="1127" spans="17:20" x14ac:dyDescent="0.2">
      <c r="Q1127" s="7"/>
      <c r="T1127" s="7"/>
    </row>
    <row r="1128" spans="17:20" x14ac:dyDescent="0.2">
      <c r="Q1128" s="7"/>
      <c r="T1128" s="7"/>
    </row>
    <row r="1129" spans="17:20" x14ac:dyDescent="0.2">
      <c r="Q1129" s="7"/>
      <c r="T1129" s="7"/>
    </row>
    <row r="1130" spans="17:20" x14ac:dyDescent="0.2">
      <c r="Q1130" s="7"/>
      <c r="T1130" s="7"/>
    </row>
    <row r="1131" spans="17:20" x14ac:dyDescent="0.2">
      <c r="Q1131" s="7"/>
      <c r="T1131" s="7"/>
    </row>
    <row r="1132" spans="17:20" x14ac:dyDescent="0.2">
      <c r="Q1132" s="7"/>
      <c r="T1132" s="7"/>
    </row>
    <row r="1133" spans="17:20" x14ac:dyDescent="0.2">
      <c r="Q1133" s="7"/>
      <c r="T1133" s="7"/>
    </row>
    <row r="1134" spans="17:20" x14ac:dyDescent="0.2">
      <c r="Q1134" s="7"/>
      <c r="T1134" s="7"/>
    </row>
    <row r="1135" spans="17:20" x14ac:dyDescent="0.2">
      <c r="Q1135" s="7"/>
      <c r="T1135" s="7"/>
    </row>
    <row r="1136" spans="17:20" x14ac:dyDescent="0.2">
      <c r="Q1136" s="7"/>
      <c r="T1136" s="7"/>
    </row>
    <row r="1137" spans="17:20" x14ac:dyDescent="0.2">
      <c r="Q1137" s="7"/>
      <c r="T1137" s="7"/>
    </row>
    <row r="1138" spans="17:20" x14ac:dyDescent="0.2">
      <c r="Q1138" s="7"/>
      <c r="T1138" s="7"/>
    </row>
    <row r="1139" spans="17:20" x14ac:dyDescent="0.2">
      <c r="Q1139" s="7"/>
      <c r="T1139" s="7"/>
    </row>
    <row r="1140" spans="17:20" x14ac:dyDescent="0.2">
      <c r="Q1140" s="7"/>
      <c r="T1140" s="7"/>
    </row>
    <row r="1141" spans="17:20" x14ac:dyDescent="0.2">
      <c r="Q1141" s="7"/>
      <c r="T1141" s="7"/>
    </row>
    <row r="1142" spans="17:20" x14ac:dyDescent="0.2">
      <c r="Q1142" s="7"/>
      <c r="T1142" s="7"/>
    </row>
    <row r="1143" spans="17:20" x14ac:dyDescent="0.2">
      <c r="Q1143" s="7"/>
      <c r="T1143" s="7"/>
    </row>
    <row r="1144" spans="17:20" x14ac:dyDescent="0.2">
      <c r="Q1144" s="7"/>
      <c r="T1144" s="7"/>
    </row>
    <row r="1145" spans="17:20" x14ac:dyDescent="0.2">
      <c r="Q1145" s="7"/>
      <c r="T1145" s="7"/>
    </row>
    <row r="1146" spans="17:20" x14ac:dyDescent="0.2">
      <c r="Q1146" s="7"/>
      <c r="T1146" s="7"/>
    </row>
    <row r="1147" spans="17:20" x14ac:dyDescent="0.2">
      <c r="Q1147" s="7"/>
      <c r="T1147" s="7"/>
    </row>
    <row r="1148" spans="17:20" x14ac:dyDescent="0.2">
      <c r="Q1148" s="7"/>
      <c r="T1148" s="7"/>
    </row>
    <row r="1149" spans="17:20" x14ac:dyDescent="0.2">
      <c r="Q1149" s="7"/>
      <c r="T1149" s="7"/>
    </row>
    <row r="1150" spans="17:20" x14ac:dyDescent="0.2">
      <c r="Q1150" s="7"/>
      <c r="T1150" s="7"/>
    </row>
    <row r="1151" spans="17:20" x14ac:dyDescent="0.2">
      <c r="Q1151" s="7"/>
      <c r="T1151" s="7"/>
    </row>
    <row r="1152" spans="17:20" x14ac:dyDescent="0.2">
      <c r="Q1152" s="7"/>
      <c r="T1152" s="7"/>
    </row>
    <row r="1153" spans="17:20" x14ac:dyDescent="0.2">
      <c r="Q1153" s="7"/>
      <c r="T1153" s="7"/>
    </row>
    <row r="1154" spans="17:20" x14ac:dyDescent="0.2">
      <c r="Q1154" s="7"/>
      <c r="T1154" s="7"/>
    </row>
    <row r="1155" spans="17:20" x14ac:dyDescent="0.2">
      <c r="Q1155" s="7"/>
      <c r="T1155" s="7"/>
    </row>
    <row r="1156" spans="17:20" x14ac:dyDescent="0.2">
      <c r="Q1156" s="7"/>
      <c r="T1156" s="7"/>
    </row>
    <row r="1157" spans="17:20" x14ac:dyDescent="0.2">
      <c r="Q1157" s="7"/>
      <c r="T1157" s="7"/>
    </row>
    <row r="1158" spans="17:20" x14ac:dyDescent="0.2">
      <c r="Q1158" s="7"/>
      <c r="T1158" s="7"/>
    </row>
    <row r="1159" spans="17:20" x14ac:dyDescent="0.2">
      <c r="Q1159" s="7"/>
      <c r="T1159" s="7"/>
    </row>
    <row r="1160" spans="17:20" x14ac:dyDescent="0.2">
      <c r="Q1160" s="7"/>
      <c r="T1160" s="7"/>
    </row>
    <row r="1161" spans="17:20" x14ac:dyDescent="0.2">
      <c r="Q1161" s="7"/>
      <c r="T1161" s="7"/>
    </row>
    <row r="1162" spans="17:20" x14ac:dyDescent="0.2">
      <c r="Q1162" s="7"/>
      <c r="T1162" s="7"/>
    </row>
    <row r="1163" spans="17:20" x14ac:dyDescent="0.2">
      <c r="Q1163" s="7"/>
      <c r="T1163" s="7"/>
    </row>
    <row r="1164" spans="17:20" x14ac:dyDescent="0.2">
      <c r="Q1164" s="7"/>
      <c r="T1164" s="7"/>
    </row>
    <row r="1165" spans="17:20" x14ac:dyDescent="0.2">
      <c r="Q1165" s="7"/>
      <c r="T1165" s="7"/>
    </row>
    <row r="1166" spans="17:20" x14ac:dyDescent="0.2">
      <c r="Q1166" s="7"/>
      <c r="T1166" s="7"/>
    </row>
    <row r="1167" spans="17:20" x14ac:dyDescent="0.2">
      <c r="Q1167" s="7"/>
      <c r="T1167" s="7"/>
    </row>
    <row r="1168" spans="17:20" x14ac:dyDescent="0.2">
      <c r="Q1168" s="7"/>
      <c r="T1168" s="7"/>
    </row>
    <row r="1169" spans="17:20" x14ac:dyDescent="0.2">
      <c r="Q1169" s="7"/>
      <c r="T1169" s="7"/>
    </row>
    <row r="1170" spans="17:20" x14ac:dyDescent="0.2">
      <c r="Q1170" s="7"/>
      <c r="T1170" s="7"/>
    </row>
    <row r="1171" spans="17:20" x14ac:dyDescent="0.2">
      <c r="Q1171" s="7"/>
      <c r="T1171" s="7"/>
    </row>
    <row r="1172" spans="17:20" x14ac:dyDescent="0.2">
      <c r="Q1172" s="7"/>
      <c r="T1172" s="7"/>
    </row>
    <row r="1173" spans="17:20" x14ac:dyDescent="0.2">
      <c r="Q1173" s="7"/>
      <c r="T1173" s="7"/>
    </row>
    <row r="1174" spans="17:20" x14ac:dyDescent="0.2">
      <c r="Q1174" s="7"/>
      <c r="T1174" s="7"/>
    </row>
    <row r="1175" spans="17:20" x14ac:dyDescent="0.2">
      <c r="Q1175" s="7"/>
      <c r="T1175" s="7"/>
    </row>
    <row r="1176" spans="17:20" x14ac:dyDescent="0.2">
      <c r="Q1176" s="7"/>
      <c r="T1176" s="7"/>
    </row>
    <row r="1177" spans="17:20" x14ac:dyDescent="0.2">
      <c r="Q1177" s="7"/>
      <c r="T1177" s="7"/>
    </row>
    <row r="1178" spans="17:20" x14ac:dyDescent="0.2">
      <c r="Q1178" s="7"/>
      <c r="T1178" s="7"/>
    </row>
    <row r="1179" spans="17:20" x14ac:dyDescent="0.2">
      <c r="Q1179" s="7"/>
      <c r="T1179" s="7"/>
    </row>
    <row r="1180" spans="17:20" x14ac:dyDescent="0.2">
      <c r="Q1180" s="7"/>
      <c r="T1180" s="7"/>
    </row>
    <row r="1181" spans="17:20" x14ac:dyDescent="0.2">
      <c r="Q1181" s="7"/>
      <c r="T1181" s="7"/>
    </row>
    <row r="1182" spans="17:20" x14ac:dyDescent="0.2">
      <c r="Q1182" s="7"/>
      <c r="T1182" s="7"/>
    </row>
    <row r="1183" spans="17:20" x14ac:dyDescent="0.2">
      <c r="Q1183" s="7"/>
      <c r="T1183" s="7"/>
    </row>
    <row r="1184" spans="17:20" x14ac:dyDescent="0.2">
      <c r="Q1184" s="7"/>
      <c r="T1184" s="7"/>
    </row>
    <row r="1185" spans="17:20" x14ac:dyDescent="0.2">
      <c r="Q1185" s="7"/>
      <c r="T1185" s="7"/>
    </row>
    <row r="1186" spans="17:20" x14ac:dyDescent="0.2">
      <c r="Q1186" s="7"/>
      <c r="T1186" s="7"/>
    </row>
    <row r="1187" spans="17:20" x14ac:dyDescent="0.2">
      <c r="Q1187" s="7"/>
      <c r="T1187" s="7"/>
    </row>
    <row r="1188" spans="17:20" x14ac:dyDescent="0.2">
      <c r="Q1188" s="7"/>
      <c r="T1188" s="7"/>
    </row>
    <row r="1189" spans="17:20" x14ac:dyDescent="0.2">
      <c r="Q1189" s="7"/>
      <c r="T1189" s="7"/>
    </row>
    <row r="1190" spans="17:20" x14ac:dyDescent="0.2">
      <c r="Q1190" s="7"/>
      <c r="T1190" s="7"/>
    </row>
    <row r="1191" spans="17:20" x14ac:dyDescent="0.2">
      <c r="Q1191" s="7"/>
      <c r="T1191" s="7"/>
    </row>
    <row r="1192" spans="17:20" x14ac:dyDescent="0.2">
      <c r="Q1192" s="7"/>
      <c r="T1192" s="7"/>
    </row>
    <row r="1193" spans="17:20" x14ac:dyDescent="0.2">
      <c r="Q1193" s="7"/>
      <c r="T1193" s="7"/>
    </row>
    <row r="1194" spans="17:20" x14ac:dyDescent="0.2">
      <c r="Q1194" s="7"/>
      <c r="T1194" s="7"/>
    </row>
    <row r="1195" spans="17:20" x14ac:dyDescent="0.2">
      <c r="Q1195" s="7"/>
      <c r="T1195" s="7"/>
    </row>
    <row r="1196" spans="17:20" x14ac:dyDescent="0.2">
      <c r="Q1196" s="7"/>
      <c r="T1196" s="7"/>
    </row>
    <row r="1197" spans="17:20" x14ac:dyDescent="0.2">
      <c r="Q1197" s="7"/>
      <c r="T1197" s="7"/>
    </row>
    <row r="1198" spans="17:20" x14ac:dyDescent="0.2">
      <c r="Q1198" s="7"/>
      <c r="T1198" s="7"/>
    </row>
    <row r="1199" spans="17:20" x14ac:dyDescent="0.2">
      <c r="Q1199" s="7"/>
      <c r="T1199" s="7"/>
    </row>
    <row r="1200" spans="17:20" x14ac:dyDescent="0.2">
      <c r="Q1200" s="7"/>
      <c r="T1200" s="7"/>
    </row>
    <row r="1201" spans="17:20" x14ac:dyDescent="0.2">
      <c r="Q1201" s="7"/>
      <c r="T1201" s="7"/>
    </row>
    <row r="1202" spans="17:20" x14ac:dyDescent="0.2">
      <c r="Q1202" s="7"/>
      <c r="T1202" s="7"/>
    </row>
    <row r="1203" spans="17:20" x14ac:dyDescent="0.2">
      <c r="Q1203" s="7"/>
      <c r="T1203" s="7"/>
    </row>
    <row r="1204" spans="17:20" x14ac:dyDescent="0.2">
      <c r="Q1204" s="7"/>
      <c r="T1204" s="7"/>
    </row>
    <row r="1205" spans="17:20" x14ac:dyDescent="0.2">
      <c r="Q1205" s="7"/>
      <c r="T1205" s="7"/>
    </row>
    <row r="1206" spans="17:20" x14ac:dyDescent="0.2">
      <c r="Q1206" s="7"/>
      <c r="T1206" s="7"/>
    </row>
    <row r="1207" spans="17:20" x14ac:dyDescent="0.2">
      <c r="Q1207" s="7"/>
      <c r="T1207" s="7"/>
    </row>
    <row r="1208" spans="17:20" x14ac:dyDescent="0.2">
      <c r="Q1208" s="7"/>
      <c r="T1208" s="7"/>
    </row>
    <row r="1209" spans="17:20" x14ac:dyDescent="0.2">
      <c r="Q1209" s="7"/>
      <c r="T1209" s="7"/>
    </row>
    <row r="1210" spans="17:20" x14ac:dyDescent="0.2">
      <c r="Q1210" s="7"/>
      <c r="T1210" s="7"/>
    </row>
    <row r="1211" spans="17:20" x14ac:dyDescent="0.2">
      <c r="Q1211" s="7"/>
      <c r="T1211" s="7"/>
    </row>
    <row r="1212" spans="17:20" x14ac:dyDescent="0.2">
      <c r="Q1212" s="7"/>
      <c r="T1212" s="7"/>
    </row>
    <row r="1213" spans="17:20" x14ac:dyDescent="0.2">
      <c r="Q1213" s="7"/>
      <c r="T1213" s="7"/>
    </row>
    <row r="1214" spans="17:20" x14ac:dyDescent="0.2">
      <c r="Q1214" s="7"/>
      <c r="T1214" s="7"/>
    </row>
    <row r="1215" spans="17:20" x14ac:dyDescent="0.2">
      <c r="Q1215" s="7"/>
      <c r="T1215" s="7"/>
    </row>
    <row r="1216" spans="17:20" x14ac:dyDescent="0.2">
      <c r="Q1216" s="7"/>
      <c r="T1216" s="7"/>
    </row>
    <row r="1217" spans="17:20" x14ac:dyDescent="0.2">
      <c r="Q1217" s="7"/>
      <c r="T1217" s="7"/>
    </row>
    <row r="1218" spans="17:20" x14ac:dyDescent="0.2">
      <c r="Q1218" s="7"/>
      <c r="T1218" s="7"/>
    </row>
    <row r="1219" spans="17:20" x14ac:dyDescent="0.2">
      <c r="Q1219" s="7"/>
      <c r="T1219" s="7"/>
    </row>
    <row r="1220" spans="17:20" x14ac:dyDescent="0.2">
      <c r="Q1220" s="7"/>
      <c r="T1220" s="7"/>
    </row>
    <row r="1221" spans="17:20" x14ac:dyDescent="0.2">
      <c r="Q1221" s="7"/>
      <c r="T1221" s="7"/>
    </row>
    <row r="1222" spans="17:20" x14ac:dyDescent="0.2">
      <c r="Q1222" s="7"/>
      <c r="T1222" s="7"/>
    </row>
    <row r="1223" spans="17:20" x14ac:dyDescent="0.2">
      <c r="Q1223" s="7"/>
      <c r="T1223" s="7"/>
    </row>
    <row r="1224" spans="17:20" x14ac:dyDescent="0.2">
      <c r="Q1224" s="7"/>
      <c r="T1224" s="7"/>
    </row>
    <row r="1225" spans="17:20" x14ac:dyDescent="0.2">
      <c r="Q1225" s="7"/>
      <c r="T1225" s="7"/>
    </row>
    <row r="1226" spans="17:20" x14ac:dyDescent="0.2">
      <c r="Q1226" s="7"/>
      <c r="T1226" s="7"/>
    </row>
    <row r="1227" spans="17:20" x14ac:dyDescent="0.2">
      <c r="Q1227" s="7"/>
      <c r="T1227" s="7"/>
    </row>
    <row r="1228" spans="17:20" x14ac:dyDescent="0.2">
      <c r="Q1228" s="7"/>
      <c r="T1228" s="7"/>
    </row>
    <row r="1229" spans="17:20" x14ac:dyDescent="0.2">
      <c r="Q1229" s="7"/>
      <c r="T1229" s="7"/>
    </row>
    <row r="1230" spans="17:20" x14ac:dyDescent="0.2">
      <c r="Q1230" s="7"/>
      <c r="T1230" s="7"/>
    </row>
    <row r="1231" spans="17:20" x14ac:dyDescent="0.2">
      <c r="Q1231" s="7"/>
      <c r="T1231" s="7"/>
    </row>
    <row r="1232" spans="17:20" x14ac:dyDescent="0.2">
      <c r="Q1232" s="7"/>
      <c r="T1232" s="7"/>
    </row>
    <row r="1233" spans="17:20" x14ac:dyDescent="0.2">
      <c r="Q1233" s="7"/>
      <c r="T1233" s="7"/>
    </row>
    <row r="1234" spans="17:20" x14ac:dyDescent="0.2">
      <c r="Q1234" s="7"/>
      <c r="T1234" s="7"/>
    </row>
    <row r="1235" spans="17:20" x14ac:dyDescent="0.2">
      <c r="Q1235" s="7"/>
      <c r="T1235" s="7"/>
    </row>
    <row r="1236" spans="17:20" x14ac:dyDescent="0.2">
      <c r="Q1236" s="7"/>
      <c r="T1236" s="7"/>
    </row>
    <row r="1237" spans="17:20" x14ac:dyDescent="0.2">
      <c r="Q1237" s="7"/>
      <c r="T1237" s="7"/>
    </row>
    <row r="1238" spans="17:20" x14ac:dyDescent="0.2">
      <c r="Q1238" s="7"/>
      <c r="T1238" s="7"/>
    </row>
    <row r="1239" spans="17:20" x14ac:dyDescent="0.2">
      <c r="Q1239" s="7"/>
      <c r="T1239" s="7"/>
    </row>
    <row r="1240" spans="17:20" x14ac:dyDescent="0.2">
      <c r="Q1240" s="7"/>
      <c r="T1240" s="7"/>
    </row>
    <row r="1241" spans="17:20" x14ac:dyDescent="0.2">
      <c r="Q1241" s="7"/>
      <c r="T1241" s="7"/>
    </row>
    <row r="1242" spans="17:20" x14ac:dyDescent="0.2">
      <c r="Q1242" s="7"/>
      <c r="T1242" s="7"/>
    </row>
    <row r="1243" spans="17:20" x14ac:dyDescent="0.2">
      <c r="Q1243" s="7"/>
      <c r="T1243" s="7"/>
    </row>
    <row r="1244" spans="17:20" x14ac:dyDescent="0.2">
      <c r="Q1244" s="7"/>
      <c r="T1244" s="7"/>
    </row>
    <row r="1245" spans="17:20" x14ac:dyDescent="0.2">
      <c r="Q1245" s="7"/>
      <c r="T1245" s="7"/>
    </row>
    <row r="1246" spans="17:20" x14ac:dyDescent="0.2">
      <c r="Q1246" s="7"/>
      <c r="T1246" s="7"/>
    </row>
    <row r="1247" spans="17:20" x14ac:dyDescent="0.2">
      <c r="Q1247" s="7"/>
      <c r="T1247" s="7"/>
    </row>
    <row r="1248" spans="17:20" x14ac:dyDescent="0.2">
      <c r="Q1248" s="7"/>
      <c r="T1248" s="7"/>
    </row>
    <row r="1249" spans="17:20" x14ac:dyDescent="0.2">
      <c r="Q1249" s="7"/>
      <c r="T1249" s="7"/>
    </row>
    <row r="1250" spans="17:20" x14ac:dyDescent="0.2">
      <c r="Q1250" s="7"/>
      <c r="T1250" s="7"/>
    </row>
    <row r="1251" spans="17:20" x14ac:dyDescent="0.2">
      <c r="Q1251" s="7"/>
      <c r="T1251" s="7"/>
    </row>
    <row r="1252" spans="17:20" x14ac:dyDescent="0.2">
      <c r="Q1252" s="7"/>
      <c r="T1252" s="7"/>
    </row>
    <row r="1253" spans="17:20" x14ac:dyDescent="0.2">
      <c r="Q1253" s="7"/>
      <c r="T1253" s="7"/>
    </row>
    <row r="1254" spans="17:20" x14ac:dyDescent="0.2">
      <c r="Q1254" s="7"/>
      <c r="T1254" s="7"/>
    </row>
    <row r="1255" spans="17:20" x14ac:dyDescent="0.2">
      <c r="Q1255" s="7"/>
      <c r="T1255" s="7"/>
    </row>
    <row r="1256" spans="17:20" x14ac:dyDescent="0.2">
      <c r="Q1256" s="7"/>
      <c r="T1256" s="7"/>
    </row>
    <row r="1257" spans="17:20" x14ac:dyDescent="0.2">
      <c r="Q1257" s="7"/>
      <c r="T1257" s="7"/>
    </row>
    <row r="1258" spans="17:20" x14ac:dyDescent="0.2">
      <c r="Q1258" s="7"/>
      <c r="T1258" s="7"/>
    </row>
    <row r="1259" spans="17:20" x14ac:dyDescent="0.2">
      <c r="Q1259" s="7"/>
      <c r="T1259" s="7"/>
    </row>
    <row r="1260" spans="17:20" x14ac:dyDescent="0.2">
      <c r="Q1260" s="7"/>
      <c r="T1260" s="7"/>
    </row>
    <row r="1261" spans="17:20" x14ac:dyDescent="0.2">
      <c r="Q1261" s="7"/>
      <c r="T1261" s="7"/>
    </row>
    <row r="1262" spans="17:20" x14ac:dyDescent="0.2">
      <c r="Q1262" s="7"/>
      <c r="T1262" s="7"/>
    </row>
    <row r="1263" spans="17:20" x14ac:dyDescent="0.2">
      <c r="Q1263" s="7"/>
      <c r="T1263" s="7"/>
    </row>
    <row r="1264" spans="17:20" x14ac:dyDescent="0.2">
      <c r="Q1264" s="7"/>
      <c r="T1264" s="7"/>
    </row>
    <row r="1265" spans="17:20" x14ac:dyDescent="0.2">
      <c r="Q1265" s="7"/>
      <c r="T1265" s="7"/>
    </row>
    <row r="1266" spans="17:20" x14ac:dyDescent="0.2">
      <c r="Q1266" s="7"/>
      <c r="T1266" s="7"/>
    </row>
    <row r="1267" spans="17:20" x14ac:dyDescent="0.2">
      <c r="Q1267" s="7"/>
      <c r="T1267" s="7"/>
    </row>
    <row r="1268" spans="17:20" x14ac:dyDescent="0.2">
      <c r="Q1268" s="7"/>
      <c r="T1268" s="7"/>
    </row>
    <row r="1269" spans="17:20" x14ac:dyDescent="0.2">
      <c r="Q1269" s="7"/>
      <c r="T1269" s="7"/>
    </row>
    <row r="1270" spans="17:20" x14ac:dyDescent="0.2">
      <c r="Q1270" s="7"/>
      <c r="T1270" s="7"/>
    </row>
    <row r="1271" spans="17:20" x14ac:dyDescent="0.2">
      <c r="Q1271" s="7"/>
      <c r="T1271" s="7"/>
    </row>
    <row r="1272" spans="17:20" x14ac:dyDescent="0.2">
      <c r="Q1272" s="7"/>
      <c r="T1272" s="7"/>
    </row>
    <row r="1273" spans="17:20" x14ac:dyDescent="0.2">
      <c r="Q1273" s="7"/>
      <c r="T1273" s="7"/>
    </row>
    <row r="1274" spans="17:20" x14ac:dyDescent="0.2">
      <c r="Q1274" s="7"/>
      <c r="T1274" s="7"/>
    </row>
    <row r="1275" spans="17:20" x14ac:dyDescent="0.2">
      <c r="Q1275" s="7"/>
      <c r="T1275" s="7"/>
    </row>
    <row r="1276" spans="17:20" x14ac:dyDescent="0.2">
      <c r="Q1276" s="7"/>
      <c r="T1276" s="7"/>
    </row>
    <row r="1277" spans="17:20" x14ac:dyDescent="0.2">
      <c r="Q1277" s="7"/>
      <c r="T1277" s="7"/>
    </row>
    <row r="1278" spans="17:20" x14ac:dyDescent="0.2">
      <c r="Q1278" s="7"/>
      <c r="T1278" s="7"/>
    </row>
    <row r="1279" spans="17:20" x14ac:dyDescent="0.2">
      <c r="Q1279" s="7"/>
      <c r="T1279" s="7"/>
    </row>
    <row r="1280" spans="17:20" x14ac:dyDescent="0.2">
      <c r="Q1280" s="7"/>
      <c r="T1280" s="7"/>
    </row>
    <row r="1281" spans="17:20" x14ac:dyDescent="0.2">
      <c r="Q1281" s="7"/>
      <c r="T1281" s="7"/>
    </row>
    <row r="1282" spans="17:20" x14ac:dyDescent="0.2">
      <c r="Q1282" s="7"/>
      <c r="T1282" s="7"/>
    </row>
    <row r="1283" spans="17:20" x14ac:dyDescent="0.2">
      <c r="Q1283" s="7"/>
      <c r="T1283" s="7"/>
    </row>
    <row r="1284" spans="17:20" x14ac:dyDescent="0.2">
      <c r="Q1284" s="7"/>
      <c r="T1284" s="7"/>
    </row>
    <row r="1285" spans="17:20" x14ac:dyDescent="0.2">
      <c r="Q1285" s="7"/>
      <c r="T1285" s="7"/>
    </row>
    <row r="1286" spans="17:20" x14ac:dyDescent="0.2">
      <c r="Q1286" s="7"/>
      <c r="T1286" s="7"/>
    </row>
    <row r="1287" spans="17:20" x14ac:dyDescent="0.2">
      <c r="Q1287" s="7"/>
      <c r="T1287" s="7"/>
    </row>
    <row r="1288" spans="17:20" x14ac:dyDescent="0.2">
      <c r="Q1288" s="7"/>
      <c r="T1288" s="7"/>
    </row>
    <row r="1289" spans="17:20" x14ac:dyDescent="0.2">
      <c r="Q1289" s="7"/>
      <c r="T1289" s="7"/>
    </row>
    <row r="1290" spans="17:20" x14ac:dyDescent="0.2">
      <c r="Q1290" s="7"/>
      <c r="T1290" s="7"/>
    </row>
    <row r="1291" spans="17:20" x14ac:dyDescent="0.2">
      <c r="Q1291" s="7"/>
      <c r="T1291" s="7"/>
    </row>
    <row r="1292" spans="17:20" x14ac:dyDescent="0.2">
      <c r="Q1292" s="7"/>
      <c r="T1292" s="7"/>
    </row>
    <row r="1293" spans="17:20" x14ac:dyDescent="0.2">
      <c r="Q1293" s="7"/>
      <c r="T1293" s="7"/>
    </row>
    <row r="1294" spans="17:20" x14ac:dyDescent="0.2">
      <c r="Q1294" s="7"/>
      <c r="T1294" s="7"/>
    </row>
    <row r="1295" spans="17:20" x14ac:dyDescent="0.2">
      <c r="Q1295" s="7"/>
      <c r="T1295" s="7"/>
    </row>
    <row r="1296" spans="17:20" x14ac:dyDescent="0.2">
      <c r="Q1296" s="7"/>
      <c r="T1296" s="7"/>
    </row>
    <row r="1297" spans="17:20" x14ac:dyDescent="0.2">
      <c r="Q1297" s="7"/>
      <c r="T1297" s="7"/>
    </row>
    <row r="1298" spans="17:20" x14ac:dyDescent="0.2">
      <c r="Q1298" s="7"/>
      <c r="T1298" s="7"/>
    </row>
    <row r="1299" spans="17:20" x14ac:dyDescent="0.2">
      <c r="Q1299" s="7"/>
      <c r="T1299" s="7"/>
    </row>
    <row r="1300" spans="17:20" x14ac:dyDescent="0.2">
      <c r="Q1300" s="7"/>
      <c r="T1300" s="7"/>
    </row>
    <row r="1301" spans="17:20" x14ac:dyDescent="0.2">
      <c r="Q1301" s="7"/>
      <c r="T1301" s="7"/>
    </row>
    <row r="1302" spans="17:20" x14ac:dyDescent="0.2">
      <c r="Q1302" s="7"/>
      <c r="T1302" s="7"/>
    </row>
    <row r="1303" spans="17:20" x14ac:dyDescent="0.2">
      <c r="Q1303" s="7"/>
      <c r="T1303" s="7"/>
    </row>
    <row r="1304" spans="17:20" x14ac:dyDescent="0.2">
      <c r="Q1304" s="7"/>
      <c r="T1304" s="7"/>
    </row>
    <row r="1305" spans="17:20" x14ac:dyDescent="0.2">
      <c r="Q1305" s="7"/>
      <c r="T1305" s="7"/>
    </row>
    <row r="1306" spans="17:20" x14ac:dyDescent="0.2">
      <c r="Q1306" s="7"/>
      <c r="T1306" s="7"/>
    </row>
    <row r="1307" spans="17:20" x14ac:dyDescent="0.2">
      <c r="Q1307" s="7"/>
      <c r="T1307" s="7"/>
    </row>
    <row r="1308" spans="17:20" x14ac:dyDescent="0.2">
      <c r="Q1308" s="7"/>
      <c r="T1308" s="7"/>
    </row>
    <row r="1309" spans="17:20" x14ac:dyDescent="0.2">
      <c r="Q1309" s="7"/>
      <c r="T1309" s="7"/>
    </row>
    <row r="1310" spans="17:20" x14ac:dyDescent="0.2">
      <c r="Q1310" s="7"/>
      <c r="T1310" s="7"/>
    </row>
    <row r="1311" spans="17:20" x14ac:dyDescent="0.2">
      <c r="Q1311" s="7"/>
      <c r="T1311" s="7"/>
    </row>
    <row r="1312" spans="17:20" x14ac:dyDescent="0.2">
      <c r="Q1312" s="7"/>
      <c r="T1312" s="7"/>
    </row>
    <row r="1313" spans="17:20" x14ac:dyDescent="0.2">
      <c r="Q1313" s="7"/>
      <c r="T1313" s="7"/>
    </row>
    <row r="1314" spans="17:20" x14ac:dyDescent="0.2">
      <c r="Q1314" s="7"/>
      <c r="T1314" s="7"/>
    </row>
    <row r="1315" spans="17:20" x14ac:dyDescent="0.2">
      <c r="Q1315" s="7"/>
      <c r="T1315" s="7"/>
    </row>
    <row r="1316" spans="17:20" x14ac:dyDescent="0.2">
      <c r="Q1316" s="7"/>
      <c r="T1316" s="7"/>
    </row>
    <row r="1317" spans="17:20" x14ac:dyDescent="0.2">
      <c r="Q1317" s="7"/>
      <c r="T1317" s="7"/>
    </row>
    <row r="1318" spans="17:20" x14ac:dyDescent="0.2">
      <c r="Q1318" s="7"/>
      <c r="T1318" s="7"/>
    </row>
    <row r="1319" spans="17:20" x14ac:dyDescent="0.2">
      <c r="Q1319" s="7"/>
      <c r="T1319" s="7"/>
    </row>
    <row r="1320" spans="17:20" x14ac:dyDescent="0.2">
      <c r="Q1320" s="7"/>
      <c r="T1320" s="7"/>
    </row>
    <row r="1321" spans="17:20" x14ac:dyDescent="0.2">
      <c r="Q1321" s="7"/>
      <c r="T1321" s="7"/>
    </row>
    <row r="1322" spans="17:20" x14ac:dyDescent="0.2">
      <c r="Q1322" s="7"/>
      <c r="T1322" s="7"/>
    </row>
    <row r="1323" spans="17:20" x14ac:dyDescent="0.2">
      <c r="Q1323" s="7"/>
      <c r="T1323" s="7"/>
    </row>
    <row r="1324" spans="17:20" x14ac:dyDescent="0.2">
      <c r="Q1324" s="7"/>
      <c r="T1324" s="7"/>
    </row>
    <row r="1325" spans="17:20" x14ac:dyDescent="0.2">
      <c r="Q1325" s="7"/>
      <c r="T1325" s="7"/>
    </row>
    <row r="1326" spans="17:20" x14ac:dyDescent="0.2">
      <c r="Q1326" s="7"/>
      <c r="T1326" s="7"/>
    </row>
    <row r="1327" spans="17:20" x14ac:dyDescent="0.2">
      <c r="Q1327" s="7"/>
      <c r="T1327" s="7"/>
    </row>
    <row r="1328" spans="17:20" x14ac:dyDescent="0.2">
      <c r="Q1328" s="7"/>
      <c r="T1328" s="7"/>
    </row>
    <row r="1329" spans="17:20" x14ac:dyDescent="0.2">
      <c r="Q1329" s="7"/>
      <c r="T1329" s="7"/>
    </row>
    <row r="1330" spans="17:20" x14ac:dyDescent="0.2">
      <c r="Q1330" s="7"/>
      <c r="T1330" s="7"/>
    </row>
    <row r="1331" spans="17:20" x14ac:dyDescent="0.2">
      <c r="Q1331" s="7"/>
      <c r="T1331" s="7"/>
    </row>
    <row r="1332" spans="17:20" x14ac:dyDescent="0.2">
      <c r="Q1332" s="7"/>
      <c r="T1332" s="7"/>
    </row>
    <row r="1333" spans="17:20" x14ac:dyDescent="0.2">
      <c r="Q1333" s="7"/>
      <c r="T1333" s="7"/>
    </row>
    <row r="1334" spans="17:20" x14ac:dyDescent="0.2">
      <c r="Q1334" s="7"/>
      <c r="T1334" s="7"/>
    </row>
    <row r="1335" spans="17:20" x14ac:dyDescent="0.2">
      <c r="Q1335" s="7"/>
      <c r="T1335" s="7"/>
    </row>
    <row r="1336" spans="17:20" x14ac:dyDescent="0.2">
      <c r="Q1336" s="7"/>
      <c r="T1336" s="7"/>
    </row>
    <row r="1337" spans="17:20" x14ac:dyDescent="0.2">
      <c r="Q1337" s="7"/>
      <c r="T1337" s="7"/>
    </row>
    <row r="1338" spans="17:20" x14ac:dyDescent="0.2">
      <c r="Q1338" s="7"/>
      <c r="T1338" s="7"/>
    </row>
    <row r="1339" spans="17:20" x14ac:dyDescent="0.2">
      <c r="Q1339" s="7"/>
      <c r="T1339" s="7"/>
    </row>
    <row r="1340" spans="17:20" x14ac:dyDescent="0.2">
      <c r="Q1340" s="7"/>
      <c r="T1340" s="7"/>
    </row>
    <row r="1341" spans="17:20" x14ac:dyDescent="0.2">
      <c r="Q1341" s="7"/>
      <c r="T1341" s="7"/>
    </row>
    <row r="1342" spans="17:20" x14ac:dyDescent="0.2">
      <c r="Q1342" s="7"/>
      <c r="T1342" s="7"/>
    </row>
    <row r="1343" spans="17:20" x14ac:dyDescent="0.2">
      <c r="Q1343" s="7"/>
      <c r="T1343" s="7"/>
    </row>
    <row r="1344" spans="17:20" x14ac:dyDescent="0.2">
      <c r="Q1344" s="7"/>
      <c r="T1344" s="7"/>
    </row>
    <row r="1345" spans="17:20" x14ac:dyDescent="0.2">
      <c r="Q1345" s="7"/>
      <c r="T1345" s="7"/>
    </row>
    <row r="1346" spans="17:20" x14ac:dyDescent="0.2">
      <c r="Q1346" s="7"/>
      <c r="T1346" s="7"/>
    </row>
    <row r="1347" spans="17:20" x14ac:dyDescent="0.2">
      <c r="Q1347" s="7"/>
      <c r="T1347" s="7"/>
    </row>
    <row r="1348" spans="17:20" x14ac:dyDescent="0.2">
      <c r="Q1348" s="7"/>
      <c r="T1348" s="7"/>
    </row>
    <row r="1349" spans="17:20" x14ac:dyDescent="0.2">
      <c r="Q1349" s="7"/>
      <c r="T1349" s="7"/>
    </row>
    <row r="1350" spans="17:20" x14ac:dyDescent="0.2">
      <c r="Q1350" s="7"/>
      <c r="T1350" s="7"/>
    </row>
    <row r="1351" spans="17:20" x14ac:dyDescent="0.2">
      <c r="Q1351" s="7"/>
      <c r="T1351" s="7"/>
    </row>
    <row r="1352" spans="17:20" x14ac:dyDescent="0.2">
      <c r="Q1352" s="7"/>
      <c r="T1352" s="7"/>
    </row>
    <row r="1353" spans="17:20" x14ac:dyDescent="0.2">
      <c r="Q1353" s="7"/>
      <c r="T1353" s="7"/>
    </row>
    <row r="1354" spans="17:20" x14ac:dyDescent="0.2">
      <c r="Q1354" s="7"/>
      <c r="T1354" s="7"/>
    </row>
    <row r="1355" spans="17:20" x14ac:dyDescent="0.2">
      <c r="Q1355" s="7"/>
      <c r="T1355" s="7"/>
    </row>
    <row r="1356" spans="17:20" x14ac:dyDescent="0.2">
      <c r="Q1356" s="7"/>
      <c r="T1356" s="7"/>
    </row>
    <row r="1357" spans="17:20" x14ac:dyDescent="0.2">
      <c r="Q1357" s="7"/>
      <c r="T1357" s="7"/>
    </row>
    <row r="1358" spans="17:20" x14ac:dyDescent="0.2">
      <c r="Q1358" s="7"/>
      <c r="T1358" s="7"/>
    </row>
    <row r="1359" spans="17:20" x14ac:dyDescent="0.2">
      <c r="Q1359" s="7"/>
      <c r="T1359" s="7"/>
    </row>
    <row r="1360" spans="17:20" x14ac:dyDescent="0.2">
      <c r="Q1360" s="7"/>
      <c r="T1360" s="7"/>
    </row>
    <row r="1361" spans="17:20" x14ac:dyDescent="0.2">
      <c r="Q1361" s="7"/>
      <c r="T1361" s="7"/>
    </row>
    <row r="1362" spans="17:20" x14ac:dyDescent="0.2">
      <c r="Q1362" s="7"/>
      <c r="T1362" s="7"/>
    </row>
    <row r="1363" spans="17:20" x14ac:dyDescent="0.2">
      <c r="Q1363" s="7"/>
      <c r="T1363" s="7"/>
    </row>
    <row r="1364" spans="17:20" x14ac:dyDescent="0.2">
      <c r="Q1364" s="7"/>
      <c r="T1364" s="7"/>
    </row>
    <row r="1365" spans="17:20" x14ac:dyDescent="0.2">
      <c r="Q1365" s="7"/>
      <c r="T1365" s="7"/>
    </row>
    <row r="1366" spans="17:20" x14ac:dyDescent="0.2">
      <c r="Q1366" s="7"/>
      <c r="T1366" s="7"/>
    </row>
    <row r="1367" spans="17:20" x14ac:dyDescent="0.2">
      <c r="Q1367" s="7"/>
      <c r="T1367" s="7"/>
    </row>
    <row r="1368" spans="17:20" x14ac:dyDescent="0.2">
      <c r="Q1368" s="7"/>
      <c r="T1368" s="7"/>
    </row>
    <row r="1369" spans="17:20" x14ac:dyDescent="0.2">
      <c r="Q1369" s="7"/>
      <c r="T1369" s="7"/>
    </row>
    <row r="1370" spans="17:20" x14ac:dyDescent="0.2">
      <c r="Q1370" s="7"/>
      <c r="T1370" s="7"/>
    </row>
    <row r="1371" spans="17:20" x14ac:dyDescent="0.2">
      <c r="Q1371" s="7"/>
      <c r="T1371" s="7"/>
    </row>
    <row r="1372" spans="17:20" x14ac:dyDescent="0.2">
      <c r="Q1372" s="7"/>
      <c r="T1372" s="7"/>
    </row>
    <row r="1373" spans="17:20" x14ac:dyDescent="0.2">
      <c r="Q1373" s="7"/>
      <c r="T1373" s="7"/>
    </row>
    <row r="1374" spans="17:20" x14ac:dyDescent="0.2">
      <c r="Q1374" s="7"/>
      <c r="T1374" s="7"/>
    </row>
    <row r="1375" spans="17:20" x14ac:dyDescent="0.2">
      <c r="Q1375" s="7"/>
      <c r="T1375" s="7"/>
    </row>
    <row r="1376" spans="17:20" x14ac:dyDescent="0.2">
      <c r="Q1376" s="7"/>
      <c r="T1376" s="7"/>
    </row>
    <row r="1377" spans="17:20" x14ac:dyDescent="0.2">
      <c r="Q1377" s="7"/>
      <c r="T1377" s="7"/>
    </row>
    <row r="1378" spans="17:20" x14ac:dyDescent="0.2">
      <c r="Q1378" s="7"/>
      <c r="T1378" s="7"/>
    </row>
    <row r="1379" spans="17:20" x14ac:dyDescent="0.2">
      <c r="Q1379" s="7"/>
      <c r="T1379" s="7"/>
    </row>
    <row r="1380" spans="17:20" x14ac:dyDescent="0.2">
      <c r="Q1380" s="7"/>
      <c r="T1380" s="7"/>
    </row>
    <row r="1381" spans="17:20" x14ac:dyDescent="0.2">
      <c r="Q1381" s="7"/>
      <c r="T1381" s="7"/>
    </row>
    <row r="1382" spans="17:20" x14ac:dyDescent="0.2">
      <c r="Q1382" s="7"/>
      <c r="T1382" s="7"/>
    </row>
    <row r="1383" spans="17:20" x14ac:dyDescent="0.2">
      <c r="Q1383" s="7"/>
      <c r="T1383" s="7"/>
    </row>
    <row r="1384" spans="17:20" x14ac:dyDescent="0.2">
      <c r="Q1384" s="7"/>
      <c r="T1384" s="7"/>
    </row>
    <row r="1385" spans="17:20" x14ac:dyDescent="0.2">
      <c r="Q1385" s="7"/>
      <c r="T1385" s="7"/>
    </row>
    <row r="1386" spans="17:20" x14ac:dyDescent="0.2">
      <c r="Q1386" s="7"/>
      <c r="T1386" s="7"/>
    </row>
    <row r="1387" spans="17:20" x14ac:dyDescent="0.2">
      <c r="Q1387" s="7"/>
      <c r="T1387" s="7"/>
    </row>
    <row r="1388" spans="17:20" x14ac:dyDescent="0.2">
      <c r="Q1388" s="7"/>
      <c r="T1388" s="7"/>
    </row>
    <row r="1389" spans="17:20" x14ac:dyDescent="0.2">
      <c r="Q1389" s="7"/>
      <c r="T1389" s="7"/>
    </row>
    <row r="1390" spans="17:20" x14ac:dyDescent="0.2">
      <c r="Q1390" s="7"/>
      <c r="T1390" s="7"/>
    </row>
    <row r="1391" spans="17:20" x14ac:dyDescent="0.2">
      <c r="Q1391" s="7"/>
      <c r="T1391" s="7"/>
    </row>
    <row r="1392" spans="17:20" x14ac:dyDescent="0.2">
      <c r="Q1392" s="7"/>
      <c r="T1392" s="7"/>
    </row>
    <row r="1393" spans="17:20" x14ac:dyDescent="0.2">
      <c r="Q1393" s="7"/>
      <c r="T1393" s="7"/>
    </row>
    <row r="1394" spans="17:20" x14ac:dyDescent="0.2">
      <c r="Q1394" s="7"/>
      <c r="T1394" s="7"/>
    </row>
    <row r="1395" spans="17:20" x14ac:dyDescent="0.2">
      <c r="Q1395" s="7"/>
      <c r="T1395" s="7"/>
    </row>
    <row r="1396" spans="17:20" x14ac:dyDescent="0.2">
      <c r="Q1396" s="7"/>
      <c r="T1396" s="7"/>
    </row>
    <row r="1397" spans="17:20" x14ac:dyDescent="0.2">
      <c r="Q1397" s="7"/>
      <c r="T1397" s="7"/>
    </row>
    <row r="1398" spans="17:20" x14ac:dyDescent="0.2">
      <c r="Q1398" s="7"/>
      <c r="T1398" s="7"/>
    </row>
    <row r="1399" spans="17:20" x14ac:dyDescent="0.2">
      <c r="Q1399" s="7"/>
      <c r="T1399" s="7"/>
    </row>
    <row r="1400" spans="17:20" x14ac:dyDescent="0.2">
      <c r="Q1400" s="7"/>
      <c r="T1400" s="7"/>
    </row>
    <row r="1401" spans="17:20" x14ac:dyDescent="0.2">
      <c r="Q1401" s="7"/>
      <c r="T1401" s="7"/>
    </row>
    <row r="1402" spans="17:20" x14ac:dyDescent="0.2">
      <c r="Q1402" s="7"/>
      <c r="T1402" s="7"/>
    </row>
    <row r="1403" spans="17:20" x14ac:dyDescent="0.2">
      <c r="Q1403" s="7"/>
      <c r="T1403" s="7"/>
    </row>
    <row r="1404" spans="17:20" x14ac:dyDescent="0.2">
      <c r="Q1404" s="7"/>
      <c r="T1404" s="7"/>
    </row>
    <row r="1405" spans="17:20" x14ac:dyDescent="0.2">
      <c r="Q1405" s="7"/>
      <c r="T1405" s="7"/>
    </row>
    <row r="1406" spans="17:20" x14ac:dyDescent="0.2">
      <c r="Q1406" s="7"/>
      <c r="T1406" s="7"/>
    </row>
    <row r="1407" spans="17:20" x14ac:dyDescent="0.2">
      <c r="Q1407" s="7"/>
      <c r="T1407" s="7"/>
    </row>
    <row r="1408" spans="17:20" x14ac:dyDescent="0.2">
      <c r="Q1408" s="7"/>
      <c r="T1408" s="7"/>
    </row>
    <row r="1409" spans="17:20" x14ac:dyDescent="0.2">
      <c r="Q1409" s="7"/>
      <c r="T1409" s="7"/>
    </row>
    <row r="1410" spans="17:20" x14ac:dyDescent="0.2">
      <c r="Q1410" s="7"/>
      <c r="T1410" s="7"/>
    </row>
    <row r="1411" spans="17:20" x14ac:dyDescent="0.2">
      <c r="Q1411" s="7"/>
      <c r="T1411" s="7"/>
    </row>
    <row r="1412" spans="17:20" x14ac:dyDescent="0.2">
      <c r="Q1412" s="7"/>
      <c r="T1412" s="7"/>
    </row>
    <row r="1413" spans="17:20" x14ac:dyDescent="0.2">
      <c r="Q1413" s="7"/>
      <c r="T1413" s="7"/>
    </row>
    <row r="1414" spans="17:20" x14ac:dyDescent="0.2">
      <c r="Q1414" s="7"/>
      <c r="T1414" s="7"/>
    </row>
    <row r="1415" spans="17:20" x14ac:dyDescent="0.2">
      <c r="Q1415" s="7"/>
      <c r="T1415" s="7"/>
    </row>
    <row r="1416" spans="17:20" x14ac:dyDescent="0.2">
      <c r="Q1416" s="7"/>
      <c r="T1416" s="7"/>
    </row>
    <row r="1417" spans="17:20" x14ac:dyDescent="0.2">
      <c r="Q1417" s="7"/>
      <c r="T1417" s="7"/>
    </row>
    <row r="1418" spans="17:20" x14ac:dyDescent="0.2">
      <c r="Q1418" s="7"/>
      <c r="T1418" s="7"/>
    </row>
    <row r="1419" spans="17:20" x14ac:dyDescent="0.2">
      <c r="Q1419" s="7"/>
      <c r="T1419" s="7"/>
    </row>
    <row r="1420" spans="17:20" x14ac:dyDescent="0.2">
      <c r="Q1420" s="7"/>
      <c r="T1420" s="7"/>
    </row>
    <row r="1421" spans="17:20" x14ac:dyDescent="0.2">
      <c r="Q1421" s="7"/>
      <c r="T1421" s="7"/>
    </row>
    <row r="1422" spans="17:20" x14ac:dyDescent="0.2">
      <c r="Q1422" s="7"/>
      <c r="T1422" s="7"/>
    </row>
    <row r="1423" spans="17:20" x14ac:dyDescent="0.2">
      <c r="Q1423" s="7"/>
      <c r="T1423" s="7"/>
    </row>
    <row r="1424" spans="17:20" x14ac:dyDescent="0.2">
      <c r="Q1424" s="7"/>
      <c r="T1424" s="7"/>
    </row>
    <row r="1425" spans="17:20" x14ac:dyDescent="0.2">
      <c r="Q1425" s="7"/>
      <c r="T1425" s="7"/>
    </row>
    <row r="1426" spans="17:20" x14ac:dyDescent="0.2">
      <c r="Q1426" s="7"/>
      <c r="T1426" s="7"/>
    </row>
    <row r="1427" spans="17:20" x14ac:dyDescent="0.2">
      <c r="Q1427" s="7"/>
      <c r="T1427" s="7"/>
    </row>
    <row r="1428" spans="17:20" x14ac:dyDescent="0.2">
      <c r="Q1428" s="7"/>
      <c r="T1428" s="7"/>
    </row>
    <row r="1429" spans="17:20" x14ac:dyDescent="0.2">
      <c r="Q1429" s="7"/>
      <c r="T1429" s="7"/>
    </row>
    <row r="1430" spans="17:20" x14ac:dyDescent="0.2">
      <c r="Q1430" s="7"/>
      <c r="T1430" s="7"/>
    </row>
    <row r="1431" spans="17:20" x14ac:dyDescent="0.2">
      <c r="Q1431" s="7"/>
      <c r="T1431" s="7"/>
    </row>
    <row r="1432" spans="17:20" x14ac:dyDescent="0.2">
      <c r="Q1432" s="7"/>
      <c r="T1432" s="7"/>
    </row>
    <row r="1433" spans="17:20" x14ac:dyDescent="0.2">
      <c r="Q1433" s="7"/>
      <c r="T1433" s="7"/>
    </row>
    <row r="1434" spans="17:20" x14ac:dyDescent="0.2">
      <c r="Q1434" s="7"/>
      <c r="T1434" s="7"/>
    </row>
    <row r="1435" spans="17:20" x14ac:dyDescent="0.2">
      <c r="Q1435" s="7"/>
      <c r="T1435" s="7"/>
    </row>
    <row r="1436" spans="17:20" x14ac:dyDescent="0.2">
      <c r="Q1436" s="7"/>
      <c r="T1436" s="7"/>
    </row>
    <row r="1437" spans="17:20" x14ac:dyDescent="0.2">
      <c r="Q1437" s="7"/>
      <c r="T1437" s="7"/>
    </row>
    <row r="1438" spans="17:20" x14ac:dyDescent="0.2">
      <c r="Q1438" s="7"/>
      <c r="T1438" s="7"/>
    </row>
    <row r="1439" spans="17:20" x14ac:dyDescent="0.2">
      <c r="Q1439" s="7"/>
      <c r="T1439" s="7"/>
    </row>
    <row r="1440" spans="17:20" x14ac:dyDescent="0.2">
      <c r="Q1440" s="7"/>
      <c r="T1440" s="7"/>
    </row>
    <row r="1441" spans="17:20" x14ac:dyDescent="0.2">
      <c r="Q1441" s="7"/>
      <c r="T1441" s="7"/>
    </row>
    <row r="1442" spans="17:20" x14ac:dyDescent="0.2">
      <c r="Q1442" s="7"/>
      <c r="T1442" s="7"/>
    </row>
    <row r="1443" spans="17:20" x14ac:dyDescent="0.2">
      <c r="Q1443" s="7"/>
      <c r="T1443" s="7"/>
    </row>
    <row r="1444" spans="17:20" x14ac:dyDescent="0.2">
      <c r="Q1444" s="7"/>
      <c r="T1444" s="7"/>
    </row>
    <row r="1445" spans="17:20" x14ac:dyDescent="0.2">
      <c r="Q1445" s="7"/>
      <c r="T1445" s="7"/>
    </row>
    <row r="1446" spans="17:20" x14ac:dyDescent="0.2">
      <c r="Q1446" s="7"/>
      <c r="T1446" s="7"/>
    </row>
    <row r="1447" spans="17:20" x14ac:dyDescent="0.2">
      <c r="Q1447" s="7"/>
      <c r="T1447" s="7"/>
    </row>
    <row r="1448" spans="17:20" x14ac:dyDescent="0.2">
      <c r="Q1448" s="7"/>
      <c r="T1448" s="7"/>
    </row>
    <row r="1449" spans="17:20" x14ac:dyDescent="0.2">
      <c r="Q1449" s="7"/>
      <c r="T1449" s="7"/>
    </row>
    <row r="1450" spans="17:20" x14ac:dyDescent="0.2">
      <c r="Q1450" s="7"/>
      <c r="T1450" s="7"/>
    </row>
    <row r="1451" spans="17:20" x14ac:dyDescent="0.2">
      <c r="Q1451" s="7"/>
      <c r="T1451" s="7"/>
    </row>
    <row r="1452" spans="17:20" x14ac:dyDescent="0.2">
      <c r="Q1452" s="7"/>
      <c r="T1452" s="7"/>
    </row>
    <row r="1453" spans="17:20" x14ac:dyDescent="0.2">
      <c r="Q1453" s="7"/>
      <c r="T1453" s="7"/>
    </row>
    <row r="1454" spans="17:20" x14ac:dyDescent="0.2">
      <c r="Q1454" s="7"/>
      <c r="T1454" s="7"/>
    </row>
    <row r="1455" spans="17:20" x14ac:dyDescent="0.2">
      <c r="Q1455" s="7"/>
      <c r="T1455" s="7"/>
    </row>
    <row r="1456" spans="17:20" x14ac:dyDescent="0.2">
      <c r="Q1456" s="7"/>
      <c r="T1456" s="7"/>
    </row>
    <row r="1457" spans="17:20" x14ac:dyDescent="0.2">
      <c r="Q1457" s="7"/>
      <c r="T1457" s="7"/>
    </row>
    <row r="1458" spans="17:20" x14ac:dyDescent="0.2">
      <c r="Q1458" s="7"/>
      <c r="T1458" s="7"/>
    </row>
    <row r="1459" spans="17:20" x14ac:dyDescent="0.2">
      <c r="Q1459" s="7"/>
      <c r="T1459" s="7"/>
    </row>
    <row r="1460" spans="17:20" x14ac:dyDescent="0.2">
      <c r="Q1460" s="7"/>
      <c r="T1460" s="7"/>
    </row>
    <row r="1461" spans="17:20" x14ac:dyDescent="0.2">
      <c r="Q1461" s="7"/>
      <c r="T1461" s="7"/>
    </row>
    <row r="1462" spans="17:20" x14ac:dyDescent="0.2">
      <c r="Q1462" s="7"/>
      <c r="T1462" s="7"/>
    </row>
    <row r="1463" spans="17:20" x14ac:dyDescent="0.2">
      <c r="Q1463" s="7"/>
      <c r="T1463" s="7"/>
    </row>
    <row r="1464" spans="17:20" x14ac:dyDescent="0.2">
      <c r="Q1464" s="7"/>
      <c r="T1464" s="7"/>
    </row>
    <row r="1465" spans="17:20" x14ac:dyDescent="0.2">
      <c r="Q1465" s="7"/>
      <c r="T1465" s="7"/>
    </row>
    <row r="1466" spans="17:20" x14ac:dyDescent="0.2">
      <c r="Q1466" s="7"/>
      <c r="T1466" s="7"/>
    </row>
    <row r="1467" spans="17:20" x14ac:dyDescent="0.2">
      <c r="Q1467" s="7"/>
      <c r="T1467" s="7"/>
    </row>
    <row r="1468" spans="17:20" x14ac:dyDescent="0.2">
      <c r="Q1468" s="7"/>
      <c r="T1468" s="7"/>
    </row>
    <row r="1469" spans="17:20" x14ac:dyDescent="0.2">
      <c r="Q1469" s="7"/>
      <c r="T1469" s="7"/>
    </row>
    <row r="1470" spans="17:20" x14ac:dyDescent="0.2">
      <c r="Q1470" s="7"/>
      <c r="T1470" s="7"/>
    </row>
    <row r="1471" spans="17:20" x14ac:dyDescent="0.2">
      <c r="Q1471" s="7"/>
      <c r="T1471" s="7"/>
    </row>
    <row r="1472" spans="17:20" x14ac:dyDescent="0.2">
      <c r="Q1472" s="7"/>
      <c r="T1472" s="7"/>
    </row>
    <row r="1473" spans="17:20" x14ac:dyDescent="0.2">
      <c r="Q1473" s="7"/>
      <c r="T1473" s="7"/>
    </row>
    <row r="1474" spans="17:20" x14ac:dyDescent="0.2">
      <c r="Q1474" s="7"/>
      <c r="T1474" s="7"/>
    </row>
    <row r="1475" spans="17:20" x14ac:dyDescent="0.2">
      <c r="Q1475" s="7"/>
      <c r="T1475" s="7"/>
    </row>
    <row r="1476" spans="17:20" x14ac:dyDescent="0.2">
      <c r="Q1476" s="7"/>
      <c r="T1476" s="7"/>
    </row>
    <row r="1477" spans="17:20" x14ac:dyDescent="0.2">
      <c r="Q1477" s="7"/>
      <c r="T1477" s="7"/>
    </row>
    <row r="1478" spans="17:20" x14ac:dyDescent="0.2">
      <c r="Q1478" s="7"/>
      <c r="T1478" s="7"/>
    </row>
    <row r="1479" spans="17:20" x14ac:dyDescent="0.2">
      <c r="Q1479" s="7"/>
      <c r="T1479" s="7"/>
    </row>
    <row r="1480" spans="17:20" x14ac:dyDescent="0.2">
      <c r="Q1480" s="7"/>
      <c r="T1480" s="7"/>
    </row>
    <row r="1481" spans="17:20" x14ac:dyDescent="0.2">
      <c r="Q1481" s="7"/>
      <c r="T1481" s="7"/>
    </row>
    <row r="1482" spans="17:20" x14ac:dyDescent="0.2">
      <c r="Q1482" s="7"/>
      <c r="T1482" s="7"/>
    </row>
    <row r="1483" spans="17:20" x14ac:dyDescent="0.2">
      <c r="Q1483" s="7"/>
      <c r="T1483" s="7"/>
    </row>
    <row r="1484" spans="17:20" x14ac:dyDescent="0.2">
      <c r="Q1484" s="7"/>
      <c r="T1484" s="7"/>
    </row>
    <row r="1485" spans="17:20" x14ac:dyDescent="0.2">
      <c r="Q1485" s="7"/>
      <c r="T1485" s="7"/>
    </row>
    <row r="1486" spans="17:20" x14ac:dyDescent="0.2">
      <c r="Q1486" s="7"/>
      <c r="T1486" s="7"/>
    </row>
    <row r="1487" spans="17:20" x14ac:dyDescent="0.2">
      <c r="Q1487" s="7"/>
      <c r="T1487" s="7"/>
    </row>
    <row r="1488" spans="17:20" x14ac:dyDescent="0.2">
      <c r="Q1488" s="7"/>
      <c r="T1488" s="7"/>
    </row>
    <row r="1489" spans="17:20" x14ac:dyDescent="0.2">
      <c r="Q1489" s="7"/>
      <c r="T1489" s="7"/>
    </row>
    <row r="1490" spans="17:20" x14ac:dyDescent="0.2">
      <c r="Q1490" s="7"/>
      <c r="T1490" s="7"/>
    </row>
    <row r="1491" spans="17:20" x14ac:dyDescent="0.2">
      <c r="Q1491" s="7"/>
      <c r="T1491" s="7"/>
    </row>
    <row r="1492" spans="17:20" x14ac:dyDescent="0.2">
      <c r="Q1492" s="7"/>
      <c r="T1492" s="7"/>
    </row>
    <row r="1493" spans="17:20" x14ac:dyDescent="0.2">
      <c r="Q1493" s="7"/>
      <c r="T1493" s="7"/>
    </row>
    <row r="1494" spans="17:20" x14ac:dyDescent="0.2">
      <c r="Q1494" s="7"/>
      <c r="T1494" s="7"/>
    </row>
    <row r="1495" spans="17:20" x14ac:dyDescent="0.2">
      <c r="Q1495" s="7"/>
      <c r="T1495" s="7"/>
    </row>
    <row r="1496" spans="17:20" x14ac:dyDescent="0.2">
      <c r="Q1496" s="7"/>
      <c r="T1496" s="7"/>
    </row>
    <row r="1497" spans="17:20" x14ac:dyDescent="0.2">
      <c r="Q1497" s="7"/>
      <c r="T1497" s="7"/>
    </row>
    <row r="1498" spans="17:20" x14ac:dyDescent="0.2">
      <c r="Q1498" s="7"/>
      <c r="T1498" s="7"/>
    </row>
    <row r="1499" spans="17:20" x14ac:dyDescent="0.2">
      <c r="Q1499" s="7"/>
      <c r="T1499" s="7"/>
    </row>
    <row r="1500" spans="17:20" x14ac:dyDescent="0.2">
      <c r="Q1500" s="7"/>
      <c r="T1500" s="7"/>
    </row>
    <row r="1501" spans="17:20" x14ac:dyDescent="0.2">
      <c r="Q1501" s="7"/>
      <c r="T1501" s="7"/>
    </row>
    <row r="1502" spans="17:20" x14ac:dyDescent="0.2">
      <c r="Q1502" s="7"/>
      <c r="T1502" s="7"/>
    </row>
    <row r="1503" spans="17:20" x14ac:dyDescent="0.2">
      <c r="Q1503" s="7"/>
      <c r="T1503" s="7"/>
    </row>
    <row r="1504" spans="17:20" x14ac:dyDescent="0.2">
      <c r="Q1504" s="7"/>
      <c r="T1504" s="7"/>
    </row>
    <row r="1505" spans="17:20" x14ac:dyDescent="0.2">
      <c r="Q1505" s="7"/>
      <c r="T1505" s="7"/>
    </row>
    <row r="1506" spans="17:20" x14ac:dyDescent="0.2">
      <c r="Q1506" s="7"/>
      <c r="T1506" s="7"/>
    </row>
    <row r="1507" spans="17:20" x14ac:dyDescent="0.2">
      <c r="Q1507" s="7"/>
      <c r="T1507" s="7"/>
    </row>
    <row r="1508" spans="17:20" x14ac:dyDescent="0.2">
      <c r="Q1508" s="7"/>
      <c r="T1508" s="7"/>
    </row>
    <row r="1509" spans="17:20" x14ac:dyDescent="0.2">
      <c r="Q1509" s="7"/>
      <c r="T1509" s="7"/>
    </row>
    <row r="1510" spans="17:20" x14ac:dyDescent="0.2">
      <c r="Q1510" s="7"/>
      <c r="T1510" s="7"/>
    </row>
    <row r="1511" spans="17:20" x14ac:dyDescent="0.2">
      <c r="Q1511" s="7"/>
      <c r="T1511" s="7"/>
    </row>
    <row r="1512" spans="17:20" x14ac:dyDescent="0.2">
      <c r="Q1512" s="7"/>
      <c r="T1512" s="7"/>
    </row>
    <row r="1513" spans="17:20" x14ac:dyDescent="0.2">
      <c r="Q1513" s="7"/>
      <c r="T1513" s="7"/>
    </row>
    <row r="1514" spans="17:20" x14ac:dyDescent="0.2">
      <c r="Q1514" s="7"/>
      <c r="T1514" s="7"/>
    </row>
    <row r="1515" spans="17:20" x14ac:dyDescent="0.2">
      <c r="Q1515" s="7"/>
      <c r="T1515" s="7"/>
    </row>
    <row r="1516" spans="17:20" x14ac:dyDescent="0.2">
      <c r="Q1516" s="7"/>
      <c r="T1516" s="7"/>
    </row>
    <row r="1517" spans="17:20" x14ac:dyDescent="0.2">
      <c r="Q1517" s="7"/>
      <c r="T1517" s="7"/>
    </row>
    <row r="1518" spans="17:20" x14ac:dyDescent="0.2">
      <c r="Q1518" s="7"/>
      <c r="T1518" s="7"/>
    </row>
    <row r="1519" spans="17:20" x14ac:dyDescent="0.2">
      <c r="Q1519" s="7"/>
      <c r="T1519" s="7"/>
    </row>
    <row r="1520" spans="17:20" x14ac:dyDescent="0.2">
      <c r="Q1520" s="7"/>
      <c r="T1520" s="7"/>
    </row>
    <row r="1521" spans="17:20" x14ac:dyDescent="0.2">
      <c r="Q1521" s="7"/>
      <c r="T1521" s="7"/>
    </row>
    <row r="1522" spans="17:20" x14ac:dyDescent="0.2">
      <c r="Q1522" s="7"/>
      <c r="T1522" s="7"/>
    </row>
    <row r="1523" spans="17:20" x14ac:dyDescent="0.2">
      <c r="Q1523" s="7"/>
      <c r="T1523" s="7"/>
    </row>
    <row r="1524" spans="17:20" x14ac:dyDescent="0.2">
      <c r="Q1524" s="7"/>
      <c r="T1524" s="7"/>
    </row>
    <row r="1525" spans="17:20" x14ac:dyDescent="0.2">
      <c r="Q1525" s="7"/>
      <c r="T1525" s="7"/>
    </row>
    <row r="1526" spans="17:20" x14ac:dyDescent="0.2">
      <c r="Q1526" s="7"/>
      <c r="T1526" s="7"/>
    </row>
    <row r="1527" spans="17:20" x14ac:dyDescent="0.2">
      <c r="Q1527" s="7"/>
      <c r="T1527" s="7"/>
    </row>
    <row r="1528" spans="17:20" x14ac:dyDescent="0.2">
      <c r="Q1528" s="7"/>
      <c r="T1528" s="7"/>
    </row>
    <row r="1529" spans="17:20" x14ac:dyDescent="0.2">
      <c r="Q1529" s="7"/>
      <c r="T1529" s="7"/>
    </row>
    <row r="1530" spans="17:20" x14ac:dyDescent="0.2">
      <c r="Q1530" s="7"/>
      <c r="T1530" s="7"/>
    </row>
    <row r="1531" spans="17:20" x14ac:dyDescent="0.2">
      <c r="Q1531" s="7"/>
      <c r="T1531" s="7"/>
    </row>
    <row r="1532" spans="17:20" x14ac:dyDescent="0.2">
      <c r="Q1532" s="7"/>
      <c r="T1532" s="7"/>
    </row>
    <row r="1533" spans="17:20" x14ac:dyDescent="0.2">
      <c r="Q1533" s="7"/>
      <c r="T1533" s="7"/>
    </row>
    <row r="1534" spans="17:20" x14ac:dyDescent="0.2">
      <c r="Q1534" s="7"/>
      <c r="T1534" s="7"/>
    </row>
    <row r="1535" spans="17:20" x14ac:dyDescent="0.2">
      <c r="Q1535" s="7"/>
      <c r="T1535" s="7"/>
    </row>
    <row r="1536" spans="17:20" x14ac:dyDescent="0.2">
      <c r="Q1536" s="7"/>
      <c r="T1536" s="7"/>
    </row>
    <row r="1537" spans="17:20" x14ac:dyDescent="0.2">
      <c r="Q1537" s="7"/>
      <c r="T1537" s="7"/>
    </row>
    <row r="1538" spans="17:20" x14ac:dyDescent="0.2">
      <c r="Q1538" s="7"/>
      <c r="T1538" s="7"/>
    </row>
    <row r="1539" spans="17:20" x14ac:dyDescent="0.2">
      <c r="Q1539" s="7"/>
      <c r="T1539" s="7"/>
    </row>
    <row r="1540" spans="17:20" x14ac:dyDescent="0.2">
      <c r="Q1540" s="7"/>
      <c r="T1540" s="7"/>
    </row>
    <row r="1541" spans="17:20" x14ac:dyDescent="0.2">
      <c r="Q1541" s="7"/>
      <c r="T1541" s="7"/>
    </row>
    <row r="1542" spans="17:20" x14ac:dyDescent="0.2">
      <c r="Q1542" s="7"/>
      <c r="T1542" s="7"/>
    </row>
    <row r="1543" spans="17:20" x14ac:dyDescent="0.2">
      <c r="Q1543" s="7"/>
      <c r="T1543" s="7"/>
    </row>
    <row r="1544" spans="17:20" x14ac:dyDescent="0.2">
      <c r="Q1544" s="7"/>
      <c r="T1544" s="7"/>
    </row>
    <row r="1545" spans="17:20" x14ac:dyDescent="0.2">
      <c r="Q1545" s="7"/>
      <c r="T1545" s="7"/>
    </row>
    <row r="1546" spans="17:20" x14ac:dyDescent="0.2">
      <c r="Q1546" s="7"/>
      <c r="T1546" s="7"/>
    </row>
    <row r="1547" spans="17:20" x14ac:dyDescent="0.2">
      <c r="Q1547" s="7"/>
      <c r="T1547" s="7"/>
    </row>
    <row r="1548" spans="17:20" x14ac:dyDescent="0.2">
      <c r="Q1548" s="7"/>
      <c r="T1548" s="7"/>
    </row>
    <row r="1549" spans="17:20" x14ac:dyDescent="0.2">
      <c r="Q1549" s="7"/>
      <c r="T1549" s="7"/>
    </row>
    <row r="1550" spans="17:20" x14ac:dyDescent="0.2">
      <c r="Q1550" s="7"/>
      <c r="T1550" s="7"/>
    </row>
    <row r="1551" spans="17:20" x14ac:dyDescent="0.2">
      <c r="Q1551" s="7"/>
      <c r="T1551" s="7"/>
    </row>
  </sheetData>
  <mergeCells count="44">
    <mergeCell ref="V5:V6"/>
    <mergeCell ref="W5:W6"/>
    <mergeCell ref="U21:U22"/>
    <mergeCell ref="V21:V22"/>
    <mergeCell ref="W21:W22"/>
    <mergeCell ref="S16:U16"/>
    <mergeCell ref="T5:T6"/>
    <mergeCell ref="S21:S22"/>
    <mergeCell ref="T21:T22"/>
    <mergeCell ref="S5:S6"/>
    <mergeCell ref="S17:U17"/>
    <mergeCell ref="U5:U6"/>
    <mergeCell ref="R21:R22"/>
    <mergeCell ref="M20:M22"/>
    <mergeCell ref="N20:N22"/>
    <mergeCell ref="O20:O22"/>
    <mergeCell ref="A4:A7"/>
    <mergeCell ref="E4:E7"/>
    <mergeCell ref="G4:G7"/>
    <mergeCell ref="K4:K7"/>
    <mergeCell ref="H4:H7"/>
    <mergeCell ref="B4:D7"/>
    <mergeCell ref="J4:J7"/>
    <mergeCell ref="I4:I7"/>
    <mergeCell ref="A15:O15"/>
    <mergeCell ref="R5:R6"/>
    <mergeCell ref="L4:L6"/>
    <mergeCell ref="M4:M6"/>
    <mergeCell ref="F4:F7"/>
    <mergeCell ref="B85:O85"/>
    <mergeCell ref="Q21:Q22"/>
    <mergeCell ref="B84:O84"/>
    <mergeCell ref="A16:O16"/>
    <mergeCell ref="A17:O17"/>
    <mergeCell ref="A20:A23"/>
    <mergeCell ref="L20:L22"/>
    <mergeCell ref="B20:B23"/>
    <mergeCell ref="E20:E23"/>
    <mergeCell ref="G20:G23"/>
    <mergeCell ref="H20:H23"/>
    <mergeCell ref="Q5:Q6"/>
    <mergeCell ref="O4:O6"/>
    <mergeCell ref="P5:P6"/>
    <mergeCell ref="N4:N6"/>
  </mergeCells>
  <printOptions horizontalCentered="1" verticalCentered="1"/>
  <pageMargins left="0.75" right="0" top="0" bottom="0" header="0" footer="0"/>
  <pageSetup paperSize="17" scale="5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DRIVEWAY SUBSUMMARY SHEET 1</vt:lpstr>
      <vt:lpstr>'DRIVEWAY SUBSUMMARY SHEET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Thomas, Michael</cp:lastModifiedBy>
  <cp:lastPrinted>2009-07-20T14:01:48Z</cp:lastPrinted>
  <dcterms:created xsi:type="dcterms:W3CDTF">2000-02-18T16:47:28Z</dcterms:created>
  <dcterms:modified xsi:type="dcterms:W3CDTF">2023-12-21T16:36:04Z</dcterms:modified>
</cp:coreProperties>
</file>